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18381362-5\Desktop\Encuestas\2. Profesores\Evaluación institucional\"/>
    </mc:Choice>
  </mc:AlternateContent>
  <bookViews>
    <workbookView xWindow="0" yWindow="0" windowWidth="28800" windowHeight="10980" tabRatio="749" firstSheet="2" activeTab="2"/>
  </bookViews>
  <sheets>
    <sheet name="Respuestas" sheetId="1" state="hidden" r:id="rId1"/>
    <sheet name="Encuesta" sheetId="3" state="hidden" r:id="rId2"/>
    <sheet name="Portada" sheetId="14" r:id="rId3"/>
    <sheet name="Encuestados" sheetId="15" r:id="rId4"/>
    <sheet name="Misión y visión" sheetId="4" r:id="rId5"/>
    <sheet name="Gestión del personal" sheetId="5" r:id="rId6"/>
    <sheet name="Desarrollo institucional" sheetId="6" r:id="rId7"/>
    <sheet name="Docencia" sheetId="7" r:id="rId8"/>
    <sheet name="Admisión y titulación" sheetId="8" r:id="rId9"/>
    <sheet name="Método de enseñanza" sheetId="9" r:id="rId10"/>
    <sheet name="Estudiante" sheetId="10" r:id="rId11"/>
    <sheet name="Sistema de gobierno" sheetId="11" r:id="rId12"/>
    <sheet name="Estructura del plan de estudio" sheetId="12" r:id="rId13"/>
    <sheet name="Recursos físicos y materiales" sheetId="13" r:id="rId14"/>
  </sheets>
  <definedNames>
    <definedName name="_xlnm._FilterDatabase" localSheetId="0" hidden="1">Respuestas!$A$1:$CG$65</definedName>
    <definedName name="_xlchart.v1.0" hidden="1">'Sistema de gobierno'!#REF!</definedName>
    <definedName name="_xlchart.v1.1" hidden="1">'Sistema de gobierno'!#REF!</definedName>
    <definedName name="_xlchart.v1.2" hidden="1">'Sistema de gobierno'!#REF!</definedName>
    <definedName name="_xlchart.v1.3" hidden="1">'Sistema de gobierno'!#REF!</definedName>
    <definedName name="_xlchart.v1.4" hidden="1">'Sistema de gobierno'!#REF!</definedName>
    <definedName name="_xlchart.v1.5" hidden="1">'Sistema de gobierno'!#REF!</definedName>
    <definedName name="_xlchart.v1.6" hidden="1">'Sistema de gobierno'!#REF!</definedName>
    <definedName name="_xlchart.v1.7" hidden="1">'Sistema de gobierno'!#REF!</definedName>
    <definedName name="_xlchart.v1.8" hidden="1">'Sistema de gobierno'!#REF!</definedName>
    <definedName name="_xlchart.v1.9" hidden="1">'Sistema de gobierno'!#REF!</definedName>
  </definedNames>
  <calcPr calcId="162913"/>
</workbook>
</file>

<file path=xl/calcChain.xml><?xml version="1.0" encoding="utf-8"?>
<calcChain xmlns="http://schemas.openxmlformats.org/spreadsheetml/2006/main">
  <c r="M15" i="14" l="1"/>
  <c r="K15" i="14"/>
  <c r="M14" i="14"/>
  <c r="K14" i="14"/>
  <c r="M13" i="14"/>
  <c r="K13" i="14"/>
  <c r="M12" i="14"/>
  <c r="K12" i="14"/>
  <c r="M11" i="14"/>
  <c r="K11" i="14"/>
  <c r="M10" i="14"/>
  <c r="K10" i="14"/>
  <c r="M9" i="14"/>
  <c r="K9" i="14"/>
  <c r="M8" i="14"/>
  <c r="K8" i="14"/>
  <c r="M7" i="14"/>
  <c r="K7" i="14"/>
  <c r="M6" i="14"/>
  <c r="K6" i="14"/>
  <c r="M5" i="14"/>
  <c r="K5" i="14"/>
  <c r="K4" i="14"/>
  <c r="CT65" i="1"/>
  <c r="CS65" i="1"/>
  <c r="CR65" i="1"/>
  <c r="CQ65" i="1"/>
  <c r="CP65" i="1"/>
  <c r="CO65" i="1"/>
  <c r="CN65" i="1"/>
  <c r="CM65" i="1"/>
  <c r="CL65" i="1"/>
  <c r="CK65" i="1"/>
  <c r="CJ65" i="1"/>
  <c r="CI65" i="1"/>
  <c r="CH65" i="1"/>
  <c r="CT64" i="1"/>
  <c r="CS64" i="1"/>
  <c r="CR64" i="1"/>
  <c r="CQ64" i="1"/>
  <c r="CP64" i="1"/>
  <c r="CO64" i="1"/>
  <c r="CN64" i="1"/>
  <c r="CM64" i="1"/>
  <c r="CL64" i="1"/>
  <c r="CK64" i="1"/>
  <c r="CJ64" i="1"/>
  <c r="CI64" i="1"/>
  <c r="CH64" i="1"/>
  <c r="CT63" i="1"/>
  <c r="CS63" i="1"/>
  <c r="CR63" i="1"/>
  <c r="CQ63" i="1"/>
  <c r="CP63" i="1"/>
  <c r="CO63" i="1"/>
  <c r="CN63" i="1"/>
  <c r="CM63" i="1"/>
  <c r="CL63" i="1"/>
  <c r="CK63" i="1"/>
  <c r="CJ63" i="1"/>
  <c r="CI63" i="1"/>
  <c r="CH63" i="1"/>
  <c r="CT62" i="1"/>
  <c r="CS62" i="1"/>
  <c r="CR62" i="1"/>
  <c r="CQ62" i="1"/>
  <c r="CP62" i="1"/>
  <c r="CO62" i="1"/>
  <c r="CN62" i="1"/>
  <c r="CM62" i="1"/>
  <c r="CL62" i="1"/>
  <c r="CK62" i="1"/>
  <c r="CJ62" i="1"/>
  <c r="CI62" i="1"/>
  <c r="CH62" i="1"/>
  <c r="CT61" i="1"/>
  <c r="CS61" i="1"/>
  <c r="CR61" i="1"/>
  <c r="CQ61" i="1"/>
  <c r="CP61" i="1"/>
  <c r="CO61" i="1"/>
  <c r="CN61" i="1"/>
  <c r="CM61" i="1"/>
  <c r="CL61" i="1"/>
  <c r="CK61" i="1"/>
  <c r="CJ61" i="1"/>
  <c r="CI61" i="1"/>
  <c r="CH61" i="1"/>
  <c r="CT60" i="1"/>
  <c r="CS60" i="1"/>
  <c r="CR60" i="1"/>
  <c r="CQ60" i="1"/>
  <c r="CP60" i="1"/>
  <c r="CO60" i="1"/>
  <c r="CN60" i="1"/>
  <c r="CM60" i="1"/>
  <c r="CL60" i="1"/>
  <c r="CK60" i="1"/>
  <c r="CJ60" i="1"/>
  <c r="CI60" i="1"/>
  <c r="CH60" i="1"/>
  <c r="CT59" i="1"/>
  <c r="CS59" i="1"/>
  <c r="CR59" i="1"/>
  <c r="CQ59" i="1"/>
  <c r="CP59" i="1"/>
  <c r="CO59" i="1"/>
  <c r="CN59" i="1"/>
  <c r="CM59" i="1"/>
  <c r="CL59" i="1"/>
  <c r="CK59" i="1"/>
  <c r="CJ59" i="1"/>
  <c r="CI59" i="1"/>
  <c r="CH59" i="1"/>
  <c r="CT58" i="1"/>
  <c r="CS58" i="1"/>
  <c r="CR58" i="1"/>
  <c r="CQ58" i="1"/>
  <c r="CP58" i="1"/>
  <c r="CO58" i="1"/>
  <c r="CN58" i="1"/>
  <c r="CM58" i="1"/>
  <c r="CL58" i="1"/>
  <c r="CK58" i="1"/>
  <c r="CJ58" i="1"/>
  <c r="CI58" i="1"/>
  <c r="CH58" i="1"/>
  <c r="CT57" i="1"/>
  <c r="CS57" i="1"/>
  <c r="CR57" i="1"/>
  <c r="CQ57" i="1"/>
  <c r="CP57" i="1"/>
  <c r="CO57" i="1"/>
  <c r="CN57" i="1"/>
  <c r="CM57" i="1"/>
  <c r="CL57" i="1"/>
  <c r="CK57" i="1"/>
  <c r="CJ57" i="1"/>
  <c r="CI57" i="1"/>
  <c r="CH57" i="1"/>
  <c r="CT56" i="1"/>
  <c r="CS56" i="1"/>
  <c r="CR56" i="1"/>
  <c r="CQ56" i="1"/>
  <c r="CP56" i="1"/>
  <c r="CO56" i="1"/>
  <c r="CN56" i="1"/>
  <c r="CM56" i="1"/>
  <c r="CL56" i="1"/>
  <c r="CK56" i="1"/>
  <c r="CJ56" i="1"/>
  <c r="CI56" i="1"/>
  <c r="CH56" i="1"/>
  <c r="CT55" i="1"/>
  <c r="CS55" i="1"/>
  <c r="CR55" i="1"/>
  <c r="CQ55" i="1"/>
  <c r="CP55" i="1"/>
  <c r="CO55" i="1"/>
  <c r="CN55" i="1"/>
  <c r="CM55" i="1"/>
  <c r="CL55" i="1"/>
  <c r="CK55" i="1"/>
  <c r="CJ55" i="1"/>
  <c r="CI55" i="1"/>
  <c r="CH55" i="1"/>
  <c r="CT54" i="1"/>
  <c r="CS54" i="1"/>
  <c r="CR54" i="1"/>
  <c r="CQ54" i="1"/>
  <c r="CP54" i="1"/>
  <c r="CO54" i="1"/>
  <c r="CN54" i="1"/>
  <c r="CM54" i="1"/>
  <c r="CL54" i="1"/>
  <c r="CK54" i="1"/>
  <c r="CJ54" i="1"/>
  <c r="CI54" i="1"/>
  <c r="CH54" i="1"/>
  <c r="CT53" i="1"/>
  <c r="CS53" i="1"/>
  <c r="CR53" i="1"/>
  <c r="CQ53" i="1"/>
  <c r="CP53" i="1"/>
  <c r="CO53" i="1"/>
  <c r="CN53" i="1"/>
  <c r="CM53" i="1"/>
  <c r="CL53" i="1"/>
  <c r="CK53" i="1"/>
  <c r="CJ53" i="1"/>
  <c r="CI53" i="1"/>
  <c r="CH53" i="1"/>
  <c r="CT52" i="1"/>
  <c r="CS52" i="1"/>
  <c r="CR52" i="1"/>
  <c r="CQ52" i="1"/>
  <c r="CP52" i="1"/>
  <c r="CO52" i="1"/>
  <c r="CN52" i="1"/>
  <c r="CM52" i="1"/>
  <c r="CL52" i="1"/>
  <c r="CK52" i="1"/>
  <c r="CJ52" i="1"/>
  <c r="CI52" i="1"/>
  <c r="CH52" i="1"/>
  <c r="CT51" i="1"/>
  <c r="CS51" i="1"/>
  <c r="CR51" i="1"/>
  <c r="CQ51" i="1"/>
  <c r="CP51" i="1"/>
  <c r="CO51" i="1"/>
  <c r="CN51" i="1"/>
  <c r="CM51" i="1"/>
  <c r="CL51" i="1"/>
  <c r="CK51" i="1"/>
  <c r="CJ51" i="1"/>
  <c r="CI51" i="1"/>
  <c r="CH51" i="1"/>
  <c r="CT50" i="1"/>
  <c r="CS50" i="1"/>
  <c r="CR50" i="1"/>
  <c r="CQ50" i="1"/>
  <c r="CP50" i="1"/>
  <c r="CO50" i="1"/>
  <c r="CN50" i="1"/>
  <c r="CM50" i="1"/>
  <c r="CL50" i="1"/>
  <c r="CK50" i="1"/>
  <c r="CJ50" i="1"/>
  <c r="CI50" i="1"/>
  <c r="CH50" i="1"/>
  <c r="CT49" i="1"/>
  <c r="CS49" i="1"/>
  <c r="CR49" i="1"/>
  <c r="CQ49" i="1"/>
  <c r="CP49" i="1"/>
  <c r="CO49" i="1"/>
  <c r="CN49" i="1"/>
  <c r="CM49" i="1"/>
  <c r="CL49" i="1"/>
  <c r="CK49" i="1"/>
  <c r="CJ49" i="1"/>
  <c r="CI49" i="1"/>
  <c r="CH49" i="1"/>
  <c r="CT48" i="1"/>
  <c r="CS48" i="1"/>
  <c r="CR48" i="1"/>
  <c r="CQ48" i="1"/>
  <c r="CP48" i="1"/>
  <c r="CO48" i="1"/>
  <c r="CN48" i="1"/>
  <c r="CM48" i="1"/>
  <c r="CL48" i="1"/>
  <c r="CK48" i="1"/>
  <c r="CJ48" i="1"/>
  <c r="CI48" i="1"/>
  <c r="CH48" i="1"/>
  <c r="CT47" i="1"/>
  <c r="CS47" i="1"/>
  <c r="CR47" i="1"/>
  <c r="CQ47" i="1"/>
  <c r="CP47" i="1"/>
  <c r="CO47" i="1"/>
  <c r="CN47" i="1"/>
  <c r="CM47" i="1"/>
  <c r="CL47" i="1"/>
  <c r="CK47" i="1"/>
  <c r="CJ47" i="1"/>
  <c r="CI47" i="1"/>
  <c r="CH47" i="1"/>
  <c r="CT46" i="1"/>
  <c r="CS46" i="1"/>
  <c r="CR46" i="1"/>
  <c r="CQ46" i="1"/>
  <c r="CP46" i="1"/>
  <c r="CO46" i="1"/>
  <c r="CN46" i="1"/>
  <c r="CM46" i="1"/>
  <c r="CL46" i="1"/>
  <c r="CK46" i="1"/>
  <c r="CJ46" i="1"/>
  <c r="CI46" i="1"/>
  <c r="CH46" i="1"/>
  <c r="CT45" i="1"/>
  <c r="CS45" i="1"/>
  <c r="CR45" i="1"/>
  <c r="CQ45" i="1"/>
  <c r="CP45" i="1"/>
  <c r="CO45" i="1"/>
  <c r="CN45" i="1"/>
  <c r="CM45" i="1"/>
  <c r="CL45" i="1"/>
  <c r="CK45" i="1"/>
  <c r="CJ45" i="1"/>
  <c r="CI45" i="1"/>
  <c r="CH45" i="1"/>
  <c r="CT44" i="1"/>
  <c r="CS44" i="1"/>
  <c r="CR44" i="1"/>
  <c r="CQ44" i="1"/>
  <c r="CP44" i="1"/>
  <c r="CO44" i="1"/>
  <c r="CN44" i="1"/>
  <c r="CM44" i="1"/>
  <c r="CL44" i="1"/>
  <c r="CK44" i="1"/>
  <c r="CJ44" i="1"/>
  <c r="CI44" i="1"/>
  <c r="CH44" i="1"/>
  <c r="CT43" i="1"/>
  <c r="CS43" i="1"/>
  <c r="CR43" i="1"/>
  <c r="CQ43" i="1"/>
  <c r="CP43" i="1"/>
  <c r="CO43" i="1"/>
  <c r="CN43" i="1"/>
  <c r="CM43" i="1"/>
  <c r="CL43" i="1"/>
  <c r="CK43" i="1"/>
  <c r="CJ43" i="1"/>
  <c r="CI43" i="1"/>
  <c r="CH43" i="1"/>
  <c r="CT42" i="1"/>
  <c r="CS42" i="1"/>
  <c r="CR42" i="1"/>
  <c r="CQ42" i="1"/>
  <c r="CP42" i="1"/>
  <c r="CO42" i="1"/>
  <c r="CN42" i="1"/>
  <c r="CM42" i="1"/>
  <c r="CL42" i="1"/>
  <c r="CK42" i="1"/>
  <c r="CJ42" i="1"/>
  <c r="CI42" i="1"/>
  <c r="CH42" i="1"/>
  <c r="CT41" i="1"/>
  <c r="CS41" i="1"/>
  <c r="CR41" i="1"/>
  <c r="CQ41" i="1"/>
  <c r="CP41" i="1"/>
  <c r="CO41" i="1"/>
  <c r="CN41" i="1"/>
  <c r="CM41" i="1"/>
  <c r="CL41" i="1"/>
  <c r="CK41" i="1"/>
  <c r="CJ41" i="1"/>
  <c r="CI41" i="1"/>
  <c r="CH41" i="1"/>
  <c r="CT40" i="1"/>
  <c r="CS40" i="1"/>
  <c r="CR40" i="1"/>
  <c r="CQ40" i="1"/>
  <c r="CP40" i="1"/>
  <c r="CO40" i="1"/>
  <c r="CN40" i="1"/>
  <c r="CM40" i="1"/>
  <c r="CL40" i="1"/>
  <c r="CK40" i="1"/>
  <c r="CJ40" i="1"/>
  <c r="CI40" i="1"/>
  <c r="CH40" i="1"/>
  <c r="CT39" i="1"/>
  <c r="CS39" i="1"/>
  <c r="CR39" i="1"/>
  <c r="CQ39" i="1"/>
  <c r="CP39" i="1"/>
  <c r="CO39" i="1"/>
  <c r="CN39" i="1"/>
  <c r="CM39" i="1"/>
  <c r="CL39" i="1"/>
  <c r="CK39" i="1"/>
  <c r="CJ39" i="1"/>
  <c r="CI39" i="1"/>
  <c r="CH39" i="1"/>
  <c r="CT38" i="1"/>
  <c r="CS38" i="1"/>
  <c r="CR38" i="1"/>
  <c r="CQ38" i="1"/>
  <c r="CP38" i="1"/>
  <c r="CO38" i="1"/>
  <c r="CN38" i="1"/>
  <c r="CM38" i="1"/>
  <c r="CL38" i="1"/>
  <c r="CK38" i="1"/>
  <c r="CJ38" i="1"/>
  <c r="CI38" i="1"/>
  <c r="CH38" i="1"/>
  <c r="CT37" i="1"/>
  <c r="CS37" i="1"/>
  <c r="CR37" i="1"/>
  <c r="CQ37" i="1"/>
  <c r="CP37" i="1"/>
  <c r="CO37" i="1"/>
  <c r="CN37" i="1"/>
  <c r="CM37" i="1"/>
  <c r="CL37" i="1"/>
  <c r="CK37" i="1"/>
  <c r="CJ37" i="1"/>
  <c r="CI37" i="1"/>
  <c r="CH37" i="1"/>
  <c r="CT36" i="1"/>
  <c r="CS36" i="1"/>
  <c r="CR36" i="1"/>
  <c r="CQ36" i="1"/>
  <c r="CP36" i="1"/>
  <c r="CO36" i="1"/>
  <c r="CN36" i="1"/>
  <c r="CM36" i="1"/>
  <c r="CL36" i="1"/>
  <c r="CK36" i="1"/>
  <c r="CJ36" i="1"/>
  <c r="CI36" i="1"/>
  <c r="CH36" i="1"/>
  <c r="CT35" i="1"/>
  <c r="CS35" i="1"/>
  <c r="CR35" i="1"/>
  <c r="CQ35" i="1"/>
  <c r="CP35" i="1"/>
  <c r="CO35" i="1"/>
  <c r="CN35" i="1"/>
  <c r="CM35" i="1"/>
  <c r="CL35" i="1"/>
  <c r="CK35" i="1"/>
  <c r="CJ35" i="1"/>
  <c r="CI35" i="1"/>
  <c r="CH35" i="1"/>
  <c r="CT34" i="1"/>
  <c r="CS34" i="1"/>
  <c r="CR34" i="1"/>
  <c r="CQ34" i="1"/>
  <c r="CP34" i="1"/>
  <c r="CO34" i="1"/>
  <c r="CN34" i="1"/>
  <c r="CM34" i="1"/>
  <c r="CL34" i="1"/>
  <c r="CK34" i="1"/>
  <c r="CJ34" i="1"/>
  <c r="CI34" i="1"/>
  <c r="CH34" i="1"/>
  <c r="CT33" i="1"/>
  <c r="CS33" i="1"/>
  <c r="CR33" i="1"/>
  <c r="CQ33" i="1"/>
  <c r="CP33" i="1"/>
  <c r="CO33" i="1"/>
  <c r="CN33" i="1"/>
  <c r="CM33" i="1"/>
  <c r="CL33" i="1"/>
  <c r="CK33" i="1"/>
  <c r="CJ33" i="1"/>
  <c r="CI33" i="1"/>
  <c r="CH33" i="1"/>
  <c r="CT32" i="1"/>
  <c r="CS32" i="1"/>
  <c r="CR32" i="1"/>
  <c r="CQ32" i="1"/>
  <c r="CP32" i="1"/>
  <c r="CO32" i="1"/>
  <c r="CN32" i="1"/>
  <c r="CM32" i="1"/>
  <c r="CL32" i="1"/>
  <c r="CK32" i="1"/>
  <c r="CJ32" i="1"/>
  <c r="CI32" i="1"/>
  <c r="CH32" i="1"/>
  <c r="CT31" i="1"/>
  <c r="CS31" i="1"/>
  <c r="CR31" i="1"/>
  <c r="CQ31" i="1"/>
  <c r="CP31" i="1"/>
  <c r="CO31" i="1"/>
  <c r="CN31" i="1"/>
  <c r="CM31" i="1"/>
  <c r="CL31" i="1"/>
  <c r="CK31" i="1"/>
  <c r="CJ31" i="1"/>
  <c r="CI31" i="1"/>
  <c r="CH31" i="1"/>
  <c r="CT30" i="1"/>
  <c r="CS30" i="1"/>
  <c r="CR30" i="1"/>
  <c r="CQ30" i="1"/>
  <c r="CP30" i="1"/>
  <c r="CO30" i="1"/>
  <c r="CN30" i="1"/>
  <c r="CM30" i="1"/>
  <c r="CL30" i="1"/>
  <c r="CK30" i="1"/>
  <c r="CJ30" i="1"/>
  <c r="CI30" i="1"/>
  <c r="CH30" i="1"/>
  <c r="CT29" i="1"/>
  <c r="CS29" i="1"/>
  <c r="CR29" i="1"/>
  <c r="CQ29" i="1"/>
  <c r="CP29" i="1"/>
  <c r="CO29" i="1"/>
  <c r="CN29" i="1"/>
  <c r="CM29" i="1"/>
  <c r="CL29" i="1"/>
  <c r="CK29" i="1"/>
  <c r="CJ29" i="1"/>
  <c r="CI29" i="1"/>
  <c r="CH29" i="1"/>
  <c r="CT28" i="1"/>
  <c r="CS28" i="1"/>
  <c r="CR28" i="1"/>
  <c r="CQ28" i="1"/>
  <c r="CP28" i="1"/>
  <c r="CO28" i="1"/>
  <c r="CN28" i="1"/>
  <c r="CM28" i="1"/>
  <c r="CL28" i="1"/>
  <c r="CK28" i="1"/>
  <c r="CJ28" i="1"/>
  <c r="CI28" i="1"/>
  <c r="CH28" i="1"/>
  <c r="CT27" i="1"/>
  <c r="CS27" i="1"/>
  <c r="CR27" i="1"/>
  <c r="CQ27" i="1"/>
  <c r="CP27" i="1"/>
  <c r="CO27" i="1"/>
  <c r="CN27" i="1"/>
  <c r="CM27" i="1"/>
  <c r="CL27" i="1"/>
  <c r="CK27" i="1"/>
  <c r="CJ27" i="1"/>
  <c r="CI27" i="1"/>
  <c r="CH27" i="1"/>
  <c r="CT26" i="1"/>
  <c r="CS26" i="1"/>
  <c r="CR26" i="1"/>
  <c r="CQ26" i="1"/>
  <c r="CP26" i="1"/>
  <c r="CO26" i="1"/>
  <c r="CN26" i="1"/>
  <c r="CM26" i="1"/>
  <c r="CL26" i="1"/>
  <c r="CK26" i="1"/>
  <c r="CJ26" i="1"/>
  <c r="CI26" i="1"/>
  <c r="CH26" i="1"/>
  <c r="CT25" i="1"/>
  <c r="CS25" i="1"/>
  <c r="CR25" i="1"/>
  <c r="CQ25" i="1"/>
  <c r="CP25" i="1"/>
  <c r="CO25" i="1"/>
  <c r="CN25" i="1"/>
  <c r="CM25" i="1"/>
  <c r="CL25" i="1"/>
  <c r="CK25" i="1"/>
  <c r="CJ25" i="1"/>
  <c r="CI25" i="1"/>
  <c r="CH25" i="1"/>
  <c r="CT24" i="1"/>
  <c r="CS24" i="1"/>
  <c r="CR24" i="1"/>
  <c r="CQ24" i="1"/>
  <c r="CP24" i="1"/>
  <c r="CO24" i="1"/>
  <c r="CN24" i="1"/>
  <c r="CM24" i="1"/>
  <c r="CL24" i="1"/>
  <c r="CK24" i="1"/>
  <c r="CJ24" i="1"/>
  <c r="CI24" i="1"/>
  <c r="CH24" i="1"/>
  <c r="CT23" i="1"/>
  <c r="CS23" i="1"/>
  <c r="CR23" i="1"/>
  <c r="CQ23" i="1"/>
  <c r="CP23" i="1"/>
  <c r="CO23" i="1"/>
  <c r="CN23" i="1"/>
  <c r="CM23" i="1"/>
  <c r="CL23" i="1"/>
  <c r="CK23" i="1"/>
  <c r="CJ23" i="1"/>
  <c r="CI23" i="1"/>
  <c r="CH23" i="1"/>
  <c r="CT22" i="1"/>
  <c r="CS22" i="1"/>
  <c r="CR22" i="1"/>
  <c r="CQ22" i="1"/>
  <c r="CP22" i="1"/>
  <c r="CO22" i="1"/>
  <c r="CN22" i="1"/>
  <c r="CM22" i="1"/>
  <c r="CL22" i="1"/>
  <c r="CK22" i="1"/>
  <c r="CJ22" i="1"/>
  <c r="CI22" i="1"/>
  <c r="CH22" i="1"/>
  <c r="CT21" i="1"/>
  <c r="CS21" i="1"/>
  <c r="CR21" i="1"/>
  <c r="CQ21" i="1"/>
  <c r="CP21" i="1"/>
  <c r="CO21" i="1"/>
  <c r="CN21" i="1"/>
  <c r="CM21" i="1"/>
  <c r="CL21" i="1"/>
  <c r="CK21" i="1"/>
  <c r="CJ21" i="1"/>
  <c r="CI21" i="1"/>
  <c r="CH21" i="1"/>
  <c r="CT20" i="1"/>
  <c r="CS20" i="1"/>
  <c r="CR20" i="1"/>
  <c r="CQ20" i="1"/>
  <c r="CP20" i="1"/>
  <c r="CO20" i="1"/>
  <c r="CN20" i="1"/>
  <c r="CM20" i="1"/>
  <c r="CL20" i="1"/>
  <c r="CK20" i="1"/>
  <c r="CJ20" i="1"/>
  <c r="CI20" i="1"/>
  <c r="CH20" i="1"/>
  <c r="CT19" i="1"/>
  <c r="CS19" i="1"/>
  <c r="CR19" i="1"/>
  <c r="CQ19" i="1"/>
  <c r="CP19" i="1"/>
  <c r="CO19" i="1"/>
  <c r="CN19" i="1"/>
  <c r="CM19" i="1"/>
  <c r="CL19" i="1"/>
  <c r="CK19" i="1"/>
  <c r="CJ19" i="1"/>
  <c r="CI19" i="1"/>
  <c r="CH19" i="1"/>
  <c r="CT18" i="1"/>
  <c r="CS18" i="1"/>
  <c r="CR18" i="1"/>
  <c r="CQ18" i="1"/>
  <c r="CP18" i="1"/>
  <c r="CO18" i="1"/>
  <c r="CN18" i="1"/>
  <c r="CM18" i="1"/>
  <c r="CL18" i="1"/>
  <c r="CK18" i="1"/>
  <c r="CJ18" i="1"/>
  <c r="CI18" i="1"/>
  <c r="CH18" i="1"/>
  <c r="CT17" i="1"/>
  <c r="CS17" i="1"/>
  <c r="CR17" i="1"/>
  <c r="CQ17" i="1"/>
  <c r="CP17" i="1"/>
  <c r="CO17" i="1"/>
  <c r="CN17" i="1"/>
  <c r="CM17" i="1"/>
  <c r="CL17" i="1"/>
  <c r="CK17" i="1"/>
  <c r="CJ17" i="1"/>
  <c r="CI17" i="1"/>
  <c r="CH17" i="1"/>
  <c r="CT16" i="1"/>
  <c r="CS16" i="1"/>
  <c r="CR16" i="1"/>
  <c r="CQ16" i="1"/>
  <c r="CP16" i="1"/>
  <c r="CO16" i="1"/>
  <c r="CN16" i="1"/>
  <c r="CM16" i="1"/>
  <c r="CL16" i="1"/>
  <c r="CK16" i="1"/>
  <c r="CJ16" i="1"/>
  <c r="CI16" i="1"/>
  <c r="CH16" i="1"/>
  <c r="CT15" i="1"/>
  <c r="CS15" i="1"/>
  <c r="CR15" i="1"/>
  <c r="CQ15" i="1"/>
  <c r="CP15" i="1"/>
  <c r="CO15" i="1"/>
  <c r="CN15" i="1"/>
  <c r="CM15" i="1"/>
  <c r="CL15" i="1"/>
  <c r="CK15" i="1"/>
  <c r="CJ15" i="1"/>
  <c r="CI15" i="1"/>
  <c r="CH15" i="1"/>
  <c r="CT14" i="1"/>
  <c r="CS14" i="1"/>
  <c r="CR14" i="1"/>
  <c r="CQ14" i="1"/>
  <c r="CP14" i="1"/>
  <c r="CO14" i="1"/>
  <c r="CN14" i="1"/>
  <c r="CM14" i="1"/>
  <c r="CL14" i="1"/>
  <c r="CK14" i="1"/>
  <c r="CJ14" i="1"/>
  <c r="CI14" i="1"/>
  <c r="CH14" i="1"/>
  <c r="CT13" i="1"/>
  <c r="CS13" i="1"/>
  <c r="CR13" i="1"/>
  <c r="CQ13" i="1"/>
  <c r="CP13" i="1"/>
  <c r="CO13" i="1"/>
  <c r="CN13" i="1"/>
  <c r="CM13" i="1"/>
  <c r="CL13" i="1"/>
  <c r="CK13" i="1"/>
  <c r="CJ13" i="1"/>
  <c r="CI13" i="1"/>
  <c r="CH13" i="1"/>
  <c r="CT12" i="1"/>
  <c r="CS12" i="1"/>
  <c r="CR12" i="1"/>
  <c r="CQ12" i="1"/>
  <c r="CP12" i="1"/>
  <c r="CO12" i="1"/>
  <c r="CN12" i="1"/>
  <c r="CM12" i="1"/>
  <c r="CL12" i="1"/>
  <c r="CK12" i="1"/>
  <c r="CJ12" i="1"/>
  <c r="CI12" i="1"/>
  <c r="CH12" i="1"/>
  <c r="CT11" i="1"/>
  <c r="CS11" i="1"/>
  <c r="CR11" i="1"/>
  <c r="CQ11" i="1"/>
  <c r="CP11" i="1"/>
  <c r="CO11" i="1"/>
  <c r="CN11" i="1"/>
  <c r="CM11" i="1"/>
  <c r="CL11" i="1"/>
  <c r="CK11" i="1"/>
  <c r="CJ11" i="1"/>
  <c r="CI11" i="1"/>
  <c r="CH11" i="1"/>
  <c r="CT10" i="1"/>
  <c r="CS10" i="1"/>
  <c r="CR10" i="1"/>
  <c r="CQ10" i="1"/>
  <c r="CP10" i="1"/>
  <c r="CO10" i="1"/>
  <c r="CN10" i="1"/>
  <c r="CM10" i="1"/>
  <c r="CL10" i="1"/>
  <c r="CK10" i="1"/>
  <c r="CJ10" i="1"/>
  <c r="CI10" i="1"/>
  <c r="CH10" i="1"/>
  <c r="CT9" i="1"/>
  <c r="CS9" i="1"/>
  <c r="CR9" i="1"/>
  <c r="CQ9" i="1"/>
  <c r="CP9" i="1"/>
  <c r="CO9" i="1"/>
  <c r="CN9" i="1"/>
  <c r="CM9" i="1"/>
  <c r="CL9" i="1"/>
  <c r="CK9" i="1"/>
  <c r="CJ9" i="1"/>
  <c r="CI9" i="1"/>
  <c r="CH9" i="1"/>
  <c r="CT8" i="1"/>
  <c r="CS8" i="1"/>
  <c r="CR8" i="1"/>
  <c r="CQ8" i="1"/>
  <c r="CP8" i="1"/>
  <c r="CO8" i="1"/>
  <c r="CN8" i="1"/>
  <c r="CM8" i="1"/>
  <c r="CL8" i="1"/>
  <c r="CK8" i="1"/>
  <c r="CJ8" i="1"/>
  <c r="CI8" i="1"/>
  <c r="CH8" i="1"/>
  <c r="CT7" i="1"/>
  <c r="CS7" i="1"/>
  <c r="CR7" i="1"/>
  <c r="CQ7" i="1"/>
  <c r="CP7" i="1"/>
  <c r="CO7" i="1"/>
  <c r="CN7" i="1"/>
  <c r="CM7" i="1"/>
  <c r="CL7" i="1"/>
  <c r="CK7" i="1"/>
  <c r="CJ7" i="1"/>
  <c r="CI7" i="1"/>
  <c r="CH7" i="1"/>
  <c r="CT6" i="1"/>
  <c r="CS6" i="1"/>
  <c r="CR6" i="1"/>
  <c r="CQ6" i="1"/>
  <c r="CP6" i="1"/>
  <c r="CO6" i="1"/>
  <c r="CN6" i="1"/>
  <c r="CM6" i="1"/>
  <c r="CL6" i="1"/>
  <c r="CK6" i="1"/>
  <c r="CJ6" i="1"/>
  <c r="CI6" i="1"/>
  <c r="CH6" i="1"/>
  <c r="CT5" i="1"/>
  <c r="CS5" i="1"/>
  <c r="CR5" i="1"/>
  <c r="CQ5" i="1"/>
  <c r="CP5" i="1"/>
  <c r="CO5" i="1"/>
  <c r="CN5" i="1"/>
  <c r="CM5" i="1"/>
  <c r="CL5" i="1"/>
  <c r="CK5" i="1"/>
  <c r="CJ5" i="1"/>
  <c r="CI5" i="1"/>
  <c r="CH5" i="1"/>
  <c r="CT4" i="1"/>
  <c r="CS4" i="1"/>
  <c r="CR4" i="1"/>
  <c r="CQ4" i="1"/>
  <c r="CP4" i="1"/>
  <c r="CO4" i="1"/>
  <c r="CN4" i="1"/>
  <c r="CM4" i="1"/>
  <c r="CL4" i="1"/>
  <c r="CK4" i="1"/>
  <c r="CJ4" i="1"/>
  <c r="CI4" i="1"/>
  <c r="CH4" i="1"/>
  <c r="CT3" i="1"/>
  <c r="CS3" i="1"/>
  <c r="CR3" i="1"/>
  <c r="CQ3" i="1"/>
  <c r="CP3" i="1"/>
  <c r="CO3" i="1"/>
  <c r="CN3" i="1"/>
  <c r="CM3" i="1"/>
  <c r="CL3" i="1"/>
  <c r="CK3" i="1"/>
  <c r="CJ3" i="1"/>
  <c r="CI3" i="1"/>
  <c r="CH3" i="1"/>
  <c r="CT2" i="1"/>
  <c r="CS2" i="1"/>
  <c r="CR2" i="1"/>
  <c r="CQ2" i="1"/>
  <c r="CP2" i="1"/>
  <c r="CO2" i="1"/>
  <c r="CN2" i="1"/>
  <c r="CM2" i="1"/>
  <c r="CL2" i="1"/>
  <c r="CK2" i="1"/>
  <c r="CJ2" i="1"/>
  <c r="CI2" i="1"/>
  <c r="CH2" i="1"/>
</calcChain>
</file>

<file path=xl/sharedStrings.xml><?xml version="1.0" encoding="utf-8"?>
<sst xmlns="http://schemas.openxmlformats.org/spreadsheetml/2006/main" count="6024" uniqueCount="808">
  <si>
    <t>Marca temporal</t>
  </si>
  <si>
    <t xml:space="preserve">(Criterio: Identificación)
INDIQUE SU CATEGORÍA DE PROFESOR  </t>
  </si>
  <si>
    <t>¿EN QUE MODELO DE FORMACIÓN CLASIFICA SU ACTIVIDAD ACADÉMICA?</t>
  </si>
  <si>
    <t xml:space="preserve">¿CUÁNTOS AÑOS LLEVA COMO DOCENTE EN LA ESCUELA NAVAL? </t>
  </si>
  <si>
    <t xml:space="preserve">¿CUÁNTOS AÑOS DE EXPERIENCIA TIENE COMO DOCENTE EN INSTITUCIONES DE  EDUCACIÓN SUPERIOR? </t>
  </si>
  <si>
    <t>(Criterio: Misión, Visión, Metas y Objetivos de Instrucción en la Escuela)   
¿CONOCE UD. LA MISIÓN DE LA ESCUELA NAVAL "ARTURO PRAT"?</t>
  </si>
  <si>
    <t>¿CONOCE UD.LA VISIÓN DE LA ESCUELA NAVAL "ARTURO PRAT"?</t>
  </si>
  <si>
    <t>CONSIDERA UD. QUE LA VISIÓN Y LA MISIÓN DE LA ESCUELA NAVAL SE REFLEJA EN LAS ACTIVIDADES CURRICULARES O EN EL PROGRAMA DE ASIGNATURA QUE UD. DESARROLLA</t>
  </si>
  <si>
    <t>¿CONOCE LA EXISTENCIA DE UN DOCUMENTO QUE SEÑALE EXPLÍCITAMENTE, LOS PRINCIPIOS Y LOS VALORES QUE LA ESCUELA PROPICIA PARA LA FORMACIÓN DE SUS CADETES?</t>
  </si>
  <si>
    <t>¿QUE SUGERENCIAS HARÍA PARA MEJORAR  EN ESTA ÁREA?</t>
  </si>
  <si>
    <t xml:space="preserve">(Criterio: Gestión del Personal) 
SE LE INFORMÓ A UD. DE LAS NORMAS Y REGLAMENTOS, TANTO LABORAL Y LEGAL QUE RIGE SU NOMBRAMIENTO PARA REALIZAR CLASES (CONTRATO) </t>
  </si>
  <si>
    <t xml:space="preserve">¿CUANDO INGRESO A LA ESCUELA, SE LE SOLICITÓ PRESENTAR CALIFICACIONES COMO GRADOS ACADÉMICOS O ESPECIALIZACIONES CON AVAL LEGAL, PARA DESEMPEÑAR DOCENCIA EN LA ESCUELA NAVAL?  </t>
  </si>
  <si>
    <t xml:space="preserve">¿REALIZA INDUCCIÓN, ANUALMENTE A SUS PROFESORES, PARA DAR A CONOCER LAS PRINCIPALES CARACTERÍSTICAS DE LA FORMACIÓN NAVAL Y SU PLAN DE ESTUDIO(MALLA CURRICULAR)? </t>
  </si>
  <si>
    <t xml:space="preserve">¿CREE UD. QUE LA INDUCCIÓN QUE REALIZA LA ESCUELA HAN SIDO EFECTIVOS PARA OTORGARLE EL CONOCIMIENTO NECESARIO PARA REALIZAR EN FORMA ÓPTIMA SU TAREA DOCENTE? </t>
  </si>
  <si>
    <t>¿EL DEPTO DE EDUCACION REALIZA CONTINUAMENTE ENCUESTAS PARA CONOCER EL NIVEL DE SATISFACCIÓN DE LOS PROFESORES EN EL DESARROLLO DE SU TAREA COMO DOCENTE?</t>
  </si>
  <si>
    <t xml:space="preserve">CUAL ES SU OPINIÓN SOBRE EL PROCESO DE EVALUACIÓN  DOCENTE </t>
  </si>
  <si>
    <t>¿QUE SUGERENCIAS HARÍA PARA MEJORAR LOS PROCESOS EN ESTA ÁREA?</t>
  </si>
  <si>
    <t>(Criterio: Desarrollo Institucional)
¿CONOCE UD. EL PLAN ESTRATÉGICO DE LA ESCUELA NAVAL?</t>
  </si>
  <si>
    <t xml:space="preserve">HA SIDO INFORMADO SOBRE LAS PASANTÍAS ACADÉMICAS QUE LOS CADETES DE LA ESCUELA REALIZAN EN LA ACADEMIA NAVAL DE ANNAPOLIS </t>
  </si>
  <si>
    <t>¿SOLICITA LA ESCUELA LA OPINIÓN DE LOS DOCENTES SOBRE COMO MEJORAR LA FORMACIÓN DE LOS CADETES?</t>
  </si>
  <si>
    <t>¿HA PARTICIPADO EN REUNIONES ACADÉMICAS REALIZADAS POR LA ESCUELA PARA DAR A CONOCER LOS RESULTADOS DEL PROCESO EDUCATIVO ANUAL?</t>
  </si>
  <si>
    <t>(Criterio: Docencia)
¿CREE UD. QUE LOS OBJETIVOS EDUCATIVOS DE SU ASIGNATURA, SON CONGRUENTES CON LO ESPERADO EN EL PERFIL DE EGRESO DEL CADETE DE LA ESCUELA NAVAL?</t>
  </si>
  <si>
    <t xml:space="preserve">¿CREE UD. QUE EL PROYECTO EDUCATIVO QUE LA ESCUELA HA DETERMINADO, ES EL ADECUADO PARA ALCANZAR PLENAMENTE LOS OBJETIVOS DE LA ESCUELA NAVAL?   </t>
  </si>
  <si>
    <t>¿HA SIDO INFORMADO DE LOS MECANISMOS PARA REALIZAR CAMBIOS, MEJORAS O REORIENTACIONES EN EL DESARROLLO DE SU PROGRAMA DE ASIGNATURA?</t>
  </si>
  <si>
    <t>¿QUE TAN COMPLETO ES SU CONOCIMIENTO DEL PLAN DE ESTUDIOS (MALLAS CURRICULARES) QUE LA ESCUELA HA DETERMINADO, PARA FORMAR AL OFICIAL DE MARINA?</t>
  </si>
  <si>
    <t>¿DE ACUERDO A SU RESPUESTA ANTERIOR, CREE UD. QUE EL PLAN ES COHERENTE CON EL PERFIL DE EGRESO QUE REQUIERE EL OFICIAL DE MARINA ACTUAL?</t>
  </si>
  <si>
    <t xml:space="preserve">¿CUAL ES SU NIVEL DE CONOCIMIENTO DE LAS FUNCIONES O TAREAS PROFESIONALES QUE DEBERÁN REALIZAR LOS CADETES DE SU CURSO AL EGRESAR DE LA ESCUELA? </t>
  </si>
  <si>
    <t>¿HA SIDO INFORMADO SOBRE CÓMO DEBERÍA REALIZAR SU ACTIVIDAD DURANTE EL DESARROLLO DE SU ASIGNATURA PARA CONTRIBUIR A PROMOVER LA ACTITUD DE LIDERAZGO EN LOS CADETES DE LA ESCUELA?</t>
  </si>
  <si>
    <t xml:space="preserve">¿CUAL CREE UD. QUE ES EL APORTE DE SU ACTIVIDAD DOCENTE AL DESARROLLO DE LOS VALORES Y PRINCIPIOS QUE LA INSTITUCIÓN DESEA PROMOVER EN LOS CADETES?  </t>
  </si>
  <si>
    <t>¿QUE SUGERENCIAS HARÍA PARA MEJORAR EL ÄREA DE DOCENCIA?</t>
  </si>
  <si>
    <t xml:space="preserve">(Criterio: Admisión y Titulación)  
CONOCE UD. EL PROCESO QUE LOS POSTULANTES DEBEN REALIZAR DURANTE LA ETAPA DE ADMISIÓN. </t>
  </si>
  <si>
    <t>¿CONOCE UD. LOS REQUISITOS QUE LOS CADETES DEBEN REALIZAR PARA OBTENER EL TÍTULO DE OFICIAL DE MARINA?.</t>
  </si>
  <si>
    <t>¿QUE SUGERENCIAS HARÍA PARA MEJORAR EL PROCESO DE ADMISIÖN?</t>
  </si>
  <si>
    <t>(Criterio:  Método de Enseñanza)  
¿CUÁL ES SU OPINIÓN DE LAS POLÍTICAS DE DOCENCIA ARMADA?</t>
  </si>
  <si>
    <t xml:space="preserve">¿HA SIDO INFORMADO SOBRE EL PROCEDIMIENTO PARA SOLICITAR LA ADQUISICIÓN DE BIBLIOGRAFÍA PARA SU ASIGNATURA? </t>
  </si>
  <si>
    <t>¿CREE UD. QUE LOS RECURSOS BIBLIOGRÁFICOS CON QUE CUENTA LA ESCUELA  SON LOS ADECUADOS PARA APOYAR EL DESARROLLO ÓPTIMO DE SU ASIGNATURA?</t>
  </si>
  <si>
    <t>¿CUAL ES SU OPINIÓN SOBRE LA BIBLIOTECA DE LA ESCUELA NAVAL?</t>
  </si>
  <si>
    <t>¿OCUPA UD. LA BIBLIOTECA PARA APOYAR Y/O PROFUNDIZAR SU CONOCIMIENTO EN LA ASIGNATURA QUE REALIZA?</t>
  </si>
  <si>
    <t>¿CON QUE FRECUENCIA UD. HA VISITADO LA BIBLIOTECA PARA PLANIFICAR LAS ACTIVIDADES DE ENSEÑANZA QUE REALIZA EN SU ASIGNATURA (PREPARACIÓN DE CLASES)?</t>
  </si>
  <si>
    <t xml:space="preserve">¿CON QUE FRECUENCIA SOLICITA UD. QUE LOS CADETES REALICEN TRABAJOS DE INDAGACIÓN BIBLIOGRÁFICA EN LA BIBLIOTECA. (SE NECESITA CONOCER EL GRADO DE UTILIZACIÓN DE LOS RECURSOS BIBLIOGRÁFICOS, LIBROS Y REVISTAS QUE EXISTEN EN LA BIBLIOTECA) </t>
  </si>
  <si>
    <t xml:space="preserve">¿CREE UD. QUE LOS RECURSOS DE APOYO (LABORATORIOS, PROYECTORES, ETC.) PARA LA REALIZACIÓN DE LA DOCENCIA SON LOS ADECUADOS PARA LA FORMACIÓN QUE LA ESCUELA NAVAL DESEA ALCANZAR, SEGÚN E DESARROLLO DE SU ASIGNATURA? </t>
  </si>
  <si>
    <t xml:space="preserve">¿CUAL ES LA FRECUENCIA DE LAS REUNIONES DE COORDINACIÓN CON EL JEFE DE DEPARTAMENTO, JEFE DE FACULTAD O JEFE DE CÁTEDRA PARA ANALIZAR EL DESARROLLO DE LA ENSEÑANZA QUE UD. REALIZA? </t>
  </si>
  <si>
    <t>¿CUAL ES SU OPINIÓN SOBRE LOS CRITERIOS Y NORMAS GENERALES DE EVALUACIÓN ACADÉMICA PARA LOS CADETES QUE LA ESCUELA REGLAMENTE (INDIQUE UNA OPCIÓN)</t>
  </si>
  <si>
    <t>¿CREE UD. QUE LOS REGLAMENTOS QUE NORMAN LA DOCENCIA EN LA ESCUELA GARANTIZAN UNA EDUCACIÓN DE CALIDAD?</t>
  </si>
  <si>
    <t>EN FORMA GENERAL ¿ SIENTE UD. QUE EN LA ESCUELA SE VALORA LA ACTIVIDAD ACADÉMICA POR SOBRE OTRAS ACTIVIDADES QUE SE REALIZAN?</t>
  </si>
  <si>
    <t>¿CREE UD.  QUE LOS CONTENIDOS Y LA ACTUALIZACIÓN DE SU PROGRAMA DE ASIGNATURA RESPONDEN A LOS REQUERIMIENTOS CULTURALES Y ESPECÍFICOS QUE UN EGRESADO DE LICENCIATURA DEBE POSEER?</t>
  </si>
  <si>
    <t>¿QUE SUGERENCIAS HARÍA PARA MEJORAR EN ESTA ÁREA?</t>
  </si>
  <si>
    <t xml:space="preserve">(Criterio:  Estudiante)  
¿CONOCE UD. LAS INSTANCIAS DE AYUDA A LAS QUE PUEDE ACUDIR PARA SOLUCIONAR LOS PROBLEMAS DE RENDIMIENTO ACADÉMICO DE SUS CADETES?  </t>
  </si>
  <si>
    <t>¿CONOCE BIEN LAS ACCIONES (TUTORÍAS Y CONSULTORÍAS) QUE LA ESCUELA REALIZA PARA NIVELAR A LOS CADETES DE BAJO RENDIMIENTO ACADÉMICO?</t>
  </si>
  <si>
    <t>¿CREE UD. QUE LAS ACTIVIDADES DE APOYO ACADÉMICO (CONSULTORÍA, TUTORÍAS, NIVELACIÓN, ETC.) HAN SIDO EFICIENTES, DE ACUERDO A LO QUE HA OBSERVADO EN EL RENDIMIENTO DE SUS CADETES MÁS DÉBILES?</t>
  </si>
  <si>
    <t>¿CONOCE UD. LAS DEPENDENCIAS PERSONALES O GRUPALES PARA ESTUDIO Y REALIZACIÓN DE TRABAJOS FUERA DE LAS HORAS DE CLASES QUE TIENEN LOS CADETES?</t>
  </si>
  <si>
    <t>¿CREE UD. QUE EL PROCESO DE SELECCIÓN DE PROFESORES PERMITE CONTAR CON LOS DOCENTES MÁS IDÓNEOS PARA EL DESARROLLO DE LA FORMACIÓN DEL CADETE?</t>
  </si>
  <si>
    <t>¿LE HAN SOLICITADO A UD. OPINIONES SOBRE LA REALIZACIÓN DE INSTANCIAS DE PERFECCIONAMIENTO O CAPACITACIÓN ACADÉMICA QUE LA ESCUELA DEBERÍA OFRECER A SUS DOCENTES?</t>
  </si>
  <si>
    <t>EN GENERAL, ¿ SE SIENTE SATISFECHO POR LAS INSTALACIONES, LOS RECURSOS DIDÁCTICOS (AUDIOVISUALES), BIBLIOTECA, QUE LA ESCUELA PONE A SU DISPOSICIÓN PARA REALIZAR SUS CLASES?</t>
  </si>
  <si>
    <t>¿EL JEFE DEL DEPARTAMENTO REPRESENTA UN APOYO (TANTO EN EL CONOCIMIENTO ACADÉMICO, COMO EN EL CONOCIMIENTO SOBRE LA PROFESIÓN NAVAL - MILITAR) PARA EL DEARROLLO DE SU ENSEÑANZA?</t>
  </si>
  <si>
    <t>¿CONOCE UD. TODAS LAS BECAS Y AYUDAS ECONÓMICAS QUE LA ESCUELA NAVAL PONE A DISPOSICIÓN DE SUS CADETES PARA EL DESARROLLO DE SUS ESTUDIOS?</t>
  </si>
  <si>
    <t>(Criterio: Sistema de Gobierno)
¿SABE UD. CUALES SON LOS PROCEDIMIENTOS PARA CANALIZAR SUS INQUIETUDES, OBSERVACIONES O PROBLEMAS, FUNDAMENTALMENTE EN EL ÁMBITO DE GESTIÓN ACADÉMICA?</t>
  </si>
  <si>
    <t>¿SIENTE UD. QUE SUS INQUIETUDES O SOLICITUDES DE CARÁCTER ACADÉMICO O DE CUALQUIER TEMA SON RECOGIDOS POR LOS ÓRGANOS DE GESTIÓN ACADÉMICA?</t>
  </si>
  <si>
    <t xml:space="preserve">¿SIENTE QUE EXISTE UNA ADECUADA COORDINACIÓN ENTRE SU LABOR COMO DOCENTE Y EL JEFE DE SU DEPARTAMENTO? </t>
  </si>
  <si>
    <t>CONOCE LAS COMPETENCIAS PROFESIONALES DE LOS OFICIALES DE LA ESCUELA NAVAL (DIRECTIVOS Y OF. DE DIVISIÓN)</t>
  </si>
  <si>
    <t xml:space="preserve">CUAL ES SU APRECIACIÓN SOBRE LA EFICIENCIA DE LOS PROCESOS DE GESTIÓN  ADMINISTRATIVA ACADÉMICA DE LA ESCUELA </t>
  </si>
  <si>
    <t xml:space="preserve">¿CONSIDERA EFICIENTE LOS MECANISMOS DE COMUNICACIÓN POR MEDIO DE LOS CUALES SE DA A CONOCER LAS PRINCIPALES INFORMACIONES ACADÉMICAS QUE AFECTAN EL DESARROLLO DE SU TAREA COMO DOCENTE? </t>
  </si>
  <si>
    <t>¿CUAL ES SU CONOCIMIENTO DE LAS FUNCIONES ACADÉMICAS QUE CUMPLEN EL ESTAMENTO DE LA UNIDAD DE ASEGURAMIENTO DE LA CALIDAD (UAC) DE LA ESCUELA?</t>
  </si>
  <si>
    <t>¿CUAL ES EL GRADO DE CONOCIMIENTO DE LAS FUNCIONES ACADÉMICAS QUE CUMPLEN LOS OFICIALES DE DIVISIÓN Y LOS JEFES DE DEPARTAMENTOS DE LA ESCUELA?</t>
  </si>
  <si>
    <t>CUAL ES EL GRADO DE CONOCIMIENTO DE LAS FUNCIONES QUE CUMPLEN EL DEPARTAMENTO DE CONTROL DE GESTIÓN? (EN ESPECIAL LA SECCIÓN ASEGURAMIENTO DE LA CALIDAD Y ACREDITACIÓN).</t>
  </si>
  <si>
    <t>CUAL ES EL GRADO DE CONOCIMIENTO DE LAS FUNCIONES QUE CUMPLEN LA DIVISIÖN DE VINCULACIÓN CON EL MEDIO.</t>
  </si>
  <si>
    <t>¿CUAL ES EL GRADO DE CONOCIMIENTO DE LAS FUNCIONES ACADÉMICAS QUE CUMPLEN EL DEPARTAMENTO EJECUTIVO DE LA ESCUELA?</t>
  </si>
  <si>
    <t>¿CUAL ES EL GRADO DE CONOCIMIENTO DE LAS FUNCIONES ACADÉMICAS QUE CUMPLEN EL DEPARTAMENTO MANTENCIÓN Y SERVICIO DE LA ESCUELA?</t>
  </si>
  <si>
    <t xml:space="preserve">(Criterio:  Estructura del plan de estudio )     
¿CONOCE UD. EL MODELO DE FORMACIÓN CURRICULAR ACADÉMICO, QUE ESTRUCTURA EL PROCESO DE FORMACIÓN DEL CADETE? (INDIQUE OPCIÓN 1 Y/O 2, DE ACUERDO A LO QUE CONOCE. PUEDE INDICAR LAS DOS OPCIONES SI SU CONOCIMIENTO ES TOTAL) </t>
  </si>
  <si>
    <t xml:space="preserve">¿CONOCE UD. EL MODELO DE FORMACIÓN MILITAR QUE ESTRUCTURA EL PROCESO DE FORMACIÓN DEL CADETE?  (INDIQUE OPCIÓN 1 Y/O 2, DE ACUERDO A LO QUE CONOCE. PUEDE INDICAR LAS DOS OPCIONES SI SU CONOCIMIENTO ES TOTAL) </t>
  </si>
  <si>
    <t xml:space="preserve">¿CONOCE UD. EL MODELO DE FORMACIÓN CULTURAL QUE ESTRUCTURA EL PROCESO DE FORMACIÓN DEL CADETE?  (INDIQUE OPCIÓN 1 O 2, DE ACUERDO A LO QUE CONOCE. PUEDE INDICAR LAS DOS OPCIONES SI SU CONOCIMIENTO ES TOTAL) </t>
  </si>
  <si>
    <t xml:space="preserve">¿CONOCE UD. EL MODELO DE FORMACIÓN FÍSICO-DEPORTIVO QUE ESTRUCTURA EL PROCESO DE FORMACIÓN DEL CADETE?  (INDIQUE OPCIÓN 1 O 2, DE ACUERDO A LO QUE CONOCE. PUEDE INDICAR LAS DOS OPCIONES SI SU CONOCIMIENTO ES TOTAL) </t>
  </si>
  <si>
    <t xml:space="preserve">¿CONOCE UD. EL MODELO DE FORMACIÓN PROFESIONAL QUE ESTRUCTURA EL PROCESO DE FORMACIÓN DEL CADETE?  (INDIQUE OPCIÓN 1 O 2, DE ACUERDO A LO QUE CONOCE. PUEDE INDICAR LAS DOS OPCIONES SI SU CONOCIMIENTO ES TOTAL) </t>
  </si>
  <si>
    <t>(Criterio: Recursos Físicos y Materiales) 
¿CUAL DE LAS TRES FRASES QUE SE ENUNCIAN ABAJO REFLEJAN MEJOR SU OPINIÓN SOBRE EL ESTADO DE LAS SALAS DE CLASES, LOCKERS, LABORATORIOS, GIMNASIOS Y ADEMAS LUGARES DONDE REALIZA CLASES?</t>
  </si>
  <si>
    <t>¿CUENTA UD. CON LOS RECURSOS PEDAGÓGICOS QUE NECESITA PARA REALIZAR SUS CLASES?</t>
  </si>
  <si>
    <t>¿HA APRECIADO UD. UN DESARROLLO DE LA ESCUELA, TANTO CUALITATIVO COMO CUANTITATIVO, EN LAS INSTALACIONES Y LOS RECURSOS PARA REALIZAR DOCENCIA, DURANTE LOS ÚLTIMOS TRES AÑOS?</t>
  </si>
  <si>
    <t>¿EXISTE PREOCUPACIÓN POR EL MANTENIMIENTO DE LAS SALAS DE CLASES Y LOCKERS ?</t>
  </si>
  <si>
    <t xml:space="preserve">¿CUAL ES SU OPINIÓN SOBRE LA SALA DE PROFESORES Y QUE MEJORAS HARÏA ? </t>
  </si>
  <si>
    <t>CONOCE UD. LOS BENEFICIOS QUE EL SERVICIO DE BIENESTAR SOCIAL DE LA ARMADA PONE A DISPOSICIÓN DE LOS PROFESORES DE LA ESCUELA NAVAL</t>
  </si>
  <si>
    <t>Profesor Civil</t>
  </si>
  <si>
    <t>Entre 5 y 10 años</t>
  </si>
  <si>
    <t>Entre 1 y 5 años</t>
  </si>
  <si>
    <t>Sí</t>
  </si>
  <si>
    <t>No</t>
  </si>
  <si>
    <t>No se realizan</t>
  </si>
  <si>
    <t>Hay que actualizarlos</t>
  </si>
  <si>
    <t>A veces</t>
  </si>
  <si>
    <t>Solo algunas</t>
  </si>
  <si>
    <t>Conozco su existencia pero no sus funciones</t>
  </si>
  <si>
    <t>Tengo pleno conocimiento</t>
  </si>
  <si>
    <t>Tengo mediano conocimiento</t>
  </si>
  <si>
    <t>Conozco solo las asignaturas y actividades que incorpora</t>
  </si>
  <si>
    <t>Conozco solo objetivos y propósitos que persigue</t>
  </si>
  <si>
    <t>Conozco solo objetivos y propósitos que persigue.</t>
  </si>
  <si>
    <t>Conozco solo las asignaturas y actividades que incorpora.</t>
  </si>
  <si>
    <t>Conozco solo los objetivos y propósitos que persigue</t>
  </si>
  <si>
    <t>La mayoría, pero no todas, están en buen estado</t>
  </si>
  <si>
    <t>Entre 10 y 20 años</t>
  </si>
  <si>
    <t>Mas de 10 años</t>
  </si>
  <si>
    <t>Me parece adecuado.</t>
  </si>
  <si>
    <t>Es básica y no aporta mucho a mi asignatura</t>
  </si>
  <si>
    <t>Muy frecuentemente</t>
  </si>
  <si>
    <t>Muy pocas veces</t>
  </si>
  <si>
    <t>Muy esporádicamente</t>
  </si>
  <si>
    <t>No conozco su existencia</t>
  </si>
  <si>
    <t>Hay que modernizarla, colores claros, plantas, internet libre, mejorar el baño, piso flotante</t>
  </si>
  <si>
    <t>Falta proceso de retroalimentación.</t>
  </si>
  <si>
    <t>Crear instancias de dialogo entre evaluador y evaluado.</t>
  </si>
  <si>
    <t>Difusión de resultados a nivel general.</t>
  </si>
  <si>
    <t>Desarrollo de habilidades socioemocionales, desarrollo de valores, capacidad de liderazgo, trabajo en equipo, espíritu de cuerpo, etc.</t>
  </si>
  <si>
    <t>Mejorar el apoyo logistico .</t>
  </si>
  <si>
    <t>Es bastante completa</t>
  </si>
  <si>
    <t>Mejorar el vínculo entre oficial designado y profesor civil.</t>
  </si>
  <si>
    <t>Mejorar instalaciones deportivas.</t>
  </si>
  <si>
    <t>Charlas informativas y reuniones de departamento de evaluación, para implementar mejoras</t>
  </si>
  <si>
    <t xml:space="preserve">Me parece correcto, aunque debería existir una autoevaluación </t>
  </si>
  <si>
    <t>Tener evaluaciones formativas durante el año</t>
  </si>
  <si>
    <t>Lo desconozco</t>
  </si>
  <si>
    <t>Desconozco el plan de estudio</t>
  </si>
  <si>
    <t>Desarrollo de espíritu de esfuerzo, perseverancia, respeto, trabajo en equipo y resiliencia. Toma de decisiones en equipo e individual, capacidad de resolver problemas, espíritu volitivo.</t>
  </si>
  <si>
    <t>Actualización de conocimientos, capacitaciones en nuevas metodologías de enseñanza</t>
  </si>
  <si>
    <t xml:space="preserve">Generar publicidad sobre los tipos de becas y requisitos </t>
  </si>
  <si>
    <t xml:space="preserve">Charlas informativas </t>
  </si>
  <si>
    <t>Todas siempre están en las mejores condiciones</t>
  </si>
  <si>
    <t xml:space="preserve">Fundamental </t>
  </si>
  <si>
    <t>Más y mejores oportunidades de capacitaciones docentes. (Cursos, Diplomados, etc en diversas áreas)</t>
  </si>
  <si>
    <t>Semanal</t>
  </si>
  <si>
    <t>Es un proceso realizado siempre por el oficial a cargo debiera ser consultados los cadetes sobre el desempeño docente.</t>
  </si>
  <si>
    <t xml:space="preserve">Ampliar los criterios en base a una rúbrica </t>
  </si>
  <si>
    <t xml:space="preserve">Informar a todos los estamentos  sobre el proceso </t>
  </si>
  <si>
    <t>Es un eje que promueve el trabajo en equipo y el liderazgo</t>
  </si>
  <si>
    <t xml:space="preserve">Promoción constante </t>
  </si>
  <si>
    <t xml:space="preserve">Reuniones periódicas </t>
  </si>
  <si>
    <t xml:space="preserve">Me parece adecuada </t>
  </si>
  <si>
    <t xml:space="preserve">Enviar información vía email </t>
  </si>
  <si>
    <t>Mas de 20 años</t>
  </si>
  <si>
    <t>Charlas semestrales que expongan los principios y valores y como se están cuantificando, además de analizar si existen dificultades y/o facilitadores en el proceso formativo.</t>
  </si>
  <si>
    <t>Hay desconocimiento y poca información del proceso, por lo tanto no hay análisis ni retroalimentación.</t>
  </si>
  <si>
    <t>Crear canales de información que permitan analizar y retroalimentar el proceso.</t>
  </si>
  <si>
    <t>Hacer reuniones académicas para dar a conocer los resultados del proceso educativo anual del área académica y físico deportivo.</t>
  </si>
  <si>
    <t>El aporte es que en la actividades que realizo se ponen en práctica los valores y principios de manera que con la orientación adecuada y oportuna se van desarrollando y finalmente internalizando en el alumno, de manera que al momento de egresar ya sean parte de su quehacer profesional.</t>
  </si>
  <si>
    <t>Mejorar los canales de información acerca del análisis y retroalimentación del proceso y sus resultados.</t>
  </si>
  <si>
    <t xml:space="preserve">Mejorar los canales de información </t>
  </si>
  <si>
    <t>Entre 2 y 5 años</t>
  </si>
  <si>
    <t>Realizarlas</t>
  </si>
  <si>
    <t>actualizaciones con especialistas siempre es bienvenido</t>
  </si>
  <si>
    <t>Difundir</t>
  </si>
  <si>
    <t>Difusión</t>
  </si>
  <si>
    <t>mayor difusión</t>
  </si>
  <si>
    <t>Es justo y necesario.</t>
  </si>
  <si>
    <t>Esporádicamente</t>
  </si>
  <si>
    <t xml:space="preserve">Fortalecer  los aspectos de liderazgo, control, mando y conducción </t>
  </si>
  <si>
    <t>Complementario a la formación profesional de las asignaturas impartidas hay un componente valorico importante que fortalecer los aspectos de liderazgo, mando, conducción e iniciativa</t>
  </si>
  <si>
    <t xml:space="preserve">Confeccionar informativos y ejecucion de reuniones.
</t>
  </si>
  <si>
    <t xml:space="preserve">Conozco poco de ese proceso
</t>
  </si>
  <si>
    <t>Realizar reuniones informativas.</t>
  </si>
  <si>
    <t>La internalizacion de valores tales como responsabilidad. Trabajo en equipo  compañerismo, sacrificio, superacion.</t>
  </si>
  <si>
    <t>Reuniones informativas.</t>
  </si>
  <si>
    <t>Es pertinente.</t>
  </si>
  <si>
    <t>La honestidad, responsabilidad, sobretodo el trabajo en equipo.</t>
  </si>
  <si>
    <t>Participación de Profesores en el proceso</t>
  </si>
  <si>
    <t>Exponerlo en forma permanente en las salas de clases de cadetes.</t>
  </si>
  <si>
    <t>Muy detallado y personalizado. Contribuye a la mejora continua.</t>
  </si>
  <si>
    <t>Mayor frecuencia de observacion en sala.</t>
  </si>
  <si>
    <t>Al menos 1 reunion semestral, con expo de data academica, curvas de rendimiento.</t>
  </si>
  <si>
    <t>Genero las condiciones para construir liderazgos efectivos.</t>
  </si>
  <si>
    <t>Mejorar coordinacion interna con actividades del depto ejecutivo que afectsn a las pocas horas de estudio dedicado de los cadetes.</t>
  </si>
  <si>
    <t>Focalizar en grupos de interes.</t>
  </si>
  <si>
    <t>Una vez al mes</t>
  </si>
  <si>
    <t>Mejorar comprensión lectora en idioma español.</t>
  </si>
  <si>
    <t>No están en buen estado para desarrollar clases</t>
  </si>
  <si>
    <t>Adecuada.</t>
  </si>
  <si>
    <t>Exigente</t>
  </si>
  <si>
    <t>En la mayoría de mis clases</t>
  </si>
  <si>
    <t>La experiencia y el conocimiento de l carrera.</t>
  </si>
  <si>
    <t>Quincenal</t>
  </si>
  <si>
    <t>Excelente y muy completa; cambiaría los computadores.</t>
  </si>
  <si>
    <t xml:space="preserve">Son adecuadas </t>
  </si>
  <si>
    <t xml:space="preserve">Muy importante </t>
  </si>
  <si>
    <t>Las que se estiman necesarias, se comunican oportunamente al departamento docente.</t>
  </si>
  <si>
    <t xml:space="preserve">Se actualizan en coordinación con depto. académico </t>
  </si>
  <si>
    <t xml:space="preserve">Es adecuada </t>
  </si>
  <si>
    <t>Bueno</t>
  </si>
  <si>
    <t>Una retro alimentación a los jefe de catredra</t>
  </si>
  <si>
    <t xml:space="preserve">La compañerismo, responsabilidad y confianza </t>
  </si>
  <si>
    <t xml:space="preserve">Muy buena </t>
  </si>
  <si>
    <t>Funciona bien</t>
  </si>
  <si>
    <t>Incorporar temas de estabilidad laboral</t>
  </si>
  <si>
    <t>Comunicación eficiente y clara</t>
  </si>
  <si>
    <t xml:space="preserve">Es adecuado para el desarrollo de la labores </t>
  </si>
  <si>
    <t xml:space="preserve">Mayor información </t>
  </si>
  <si>
    <t xml:space="preserve">Realizar difusión con tripticos simples </t>
  </si>
  <si>
    <t xml:space="preserve">No sé puede presentar la calificación  junto a la evaluación docente; la subjetividad de los alumnos puede ser muy asimetrica entre cursos y alumnos. Sí bien es un método que debe existir, no sé puede presentar como vinculante. Eso atenta en contra de calidad de la formación toda vez que una alta exigencia es percibida como "asignatura difícil" por parte de los alumnos. </t>
  </si>
  <si>
    <t xml:space="preserve">Realizar retroalimentaciones docentes objetivas. </t>
  </si>
  <si>
    <t>Ok</t>
  </si>
  <si>
    <t xml:space="preserve">Desarrollar competencias conductuales, cognitivas y valoricas </t>
  </si>
  <si>
    <t>Qué no cambien las horas todos los años, es importante proporcionar estabilidad al cuerpo docente</t>
  </si>
  <si>
    <t xml:space="preserve">Aplicar instrumentos predictivos del Rendimiento </t>
  </si>
  <si>
    <t xml:space="preserve">Proporcionar más recursos para mejorar la frecuencia y calidad del alcance </t>
  </si>
  <si>
    <t xml:space="preserve">Mejorar la confortabilidad de las salas, parlantes fijos, mejor Internet, etc. </t>
  </si>
  <si>
    <t>Todo ok</t>
  </si>
  <si>
    <t xml:space="preserve">Este cuestionario posee errores tipográficos y de opciones, debe mejorar </t>
  </si>
  <si>
    <t>Actualizar PC</t>
  </si>
  <si>
    <t xml:space="preserve">Mayor difusión </t>
  </si>
  <si>
    <t>Todo está correcto.</t>
  </si>
  <si>
    <t>Podría ser más continuo y directo, objeto saber si existen observaciones.</t>
  </si>
  <si>
    <t>Conocer al fin del semestre la opinión de los cadetes.</t>
  </si>
  <si>
    <t>Sería conveniente participar con el objeto de aportar la experiencia de la especialidad.</t>
  </si>
  <si>
    <t xml:space="preserve">La especialidad se profundiza la ética y la probidad como ministros de fe y funcionarios públicos </t>
  </si>
  <si>
    <t>Más disponibilidad para actividades en terreno.</t>
  </si>
  <si>
    <t>Hacer énfasis en las modificaciones de las normas reglamentarias que se deben aplicar una vez salen al servicio.</t>
  </si>
  <si>
    <t>Debiera ser con más frecuencia.</t>
  </si>
  <si>
    <t>utilizarlo en actividades de docencia</t>
  </si>
  <si>
    <t>muy orientado y toma demasiado en cuenta la opinión de los cadetes</t>
  </si>
  <si>
    <t>mas equlibrio entre las distintascevaluaciones quexse hacen a lis docentes.</t>
  </si>
  <si>
    <t>dar ejemplo , guíarlos</t>
  </si>
  <si>
    <t>Mayor difusión de los principios y valores</t>
  </si>
  <si>
    <t>En las actividades profesionales se refuerza la responsabilidad, profesionalismo, espíritu de cuerpo y patriotismo.</t>
  </si>
  <si>
    <t>Redactaría una visión y misión que se conecten con el perfil de egreso de la Escuela, y a su vez con la malla curricular. Entre sí, no se condicen.</t>
  </si>
  <si>
    <t>Me parece que la evaluación esta bien, pero.esta no se manifiesta en carga horaria, asignación de cargos u otro.</t>
  </si>
  <si>
    <t>Que la evaluación docente se manifieste en consecuencias concretas para el docente en la Escuela, es decir, si su evaluación es óptima debería optar a mayor carga horaria u otro puesto de confianza. Y, si no lo es, pierda horas o cargos.</t>
  </si>
  <si>
    <t>Que la Escuela no solo solicite la opinión de los profesores en los distintos procesos académicos, o informe de sus actividades sino que las decisiones se tomen colegiadamente. Por ejemplo, con la participación de los profesores en los Consejos de Educación  con voz y voto.</t>
  </si>
  <si>
    <t>Mi actividad docente se vincula directamente con la formación en los valores y principios institucionales como el patriotismo, el servicio público y la defensa nacional, a través de su formación humanista y de liderazgo.</t>
  </si>
  <si>
    <t>Acercaría a los docentes a su aporte en la formación del futuro Oficial de Marina y su carrera naval. Así, cada uno sabría cómo y por qué debe aportar en ella con su asignatura. Darle el valor a la docencia que hoy no tiene.</t>
  </si>
  <si>
    <t>Ser mucho más exigente en los procesos de selección, aunque en eso demoremos más tiempo y debamos ingresar menos cadetes, porque los postulantes en los últimos  años son cada vez más descendidos académicamente, lo que redunda en nuestra labor docente.</t>
  </si>
  <si>
    <t>Respecto de los recursos de apoyo a la docencia deberían renovarse. Hay muchas salas de clases y en la sala de profesores donde los computadores y proyectores funcionan deficientemente. Respecto de las políticas de docencia, creo que deberían ser más consistentes de un año al otro y de un cadete a otro. Respecto de la valoración de la actividad académica, creo que varía de un mando a otro , lo que dificulta cumplir las exigencias que éste impone.</t>
  </si>
  <si>
    <t>Me parece que las consultorías deberían ser obligatorias para mejorar los resultados académicos en aquellos cadetes con evaluaciones descendidas y no opcionales.</t>
  </si>
  <si>
    <t>Para conocer plenamente el funcionamiento de los distintos departamentos recién mencionados, solo basta con comunicarlo transparentemente y en función de lo que yo necesite  conocer</t>
  </si>
  <si>
    <t>Aumentaría las asignaturas del área profesional en desmedro de las otras, considerando que nuestra Escuela es Técnico-profesional.</t>
  </si>
  <si>
    <t>Me parece que la sala de profesores está bastante bien, pero mejoraría los computadores y su calefacción.</t>
  </si>
  <si>
    <t>Para conocer los beneficios que el Bienestar Social de la Armada ofrece a los profesores, bastaría con una reunión informativa y conocer sus dependencias y formas de contacto.</t>
  </si>
  <si>
    <t xml:space="preserve">Efectivo </t>
  </si>
  <si>
    <t>Responsabilidad</t>
  </si>
  <si>
    <t>Mejorar y aumentar pc</t>
  </si>
  <si>
    <t xml:space="preserve">Mayor información,y dar a conocer ofertas que llegan </t>
  </si>
  <si>
    <t xml:space="preserve">Bueno </t>
  </si>
  <si>
    <t xml:space="preserve">Capacidades de razonamiento lógico </t>
  </si>
  <si>
    <t xml:space="preserve">Mayor participación de los profesores </t>
  </si>
  <si>
    <t>Informar</t>
  </si>
  <si>
    <t>Buena, no necesita mejoras</t>
  </si>
  <si>
    <t xml:space="preserve">Informar acerca de ellos </t>
  </si>
  <si>
    <t xml:space="preserve">Se sugiere exponer en forma más eficiente </t>
  </si>
  <si>
    <t xml:space="preserve">Mayor cantidad de reuniones formativas a los profesores. </t>
  </si>
  <si>
    <t xml:space="preserve">Trabajar en crear una técnica para que el alumno incremente su deseo de estudiar y aprender. </t>
  </si>
  <si>
    <t xml:space="preserve">La presencia y coherencia en el actuar, el relato de ejemplos profesionales. </t>
  </si>
  <si>
    <t>Regular el uso de notebook y tablet en clases.</t>
  </si>
  <si>
    <t>Mejorar la señal de Internet en las salas de clases</t>
  </si>
  <si>
    <t xml:space="preserve">Mayor cantidad de reuniones de coordinación a nivel depto educación. </t>
  </si>
  <si>
    <t>Mejorar el mantenimiento de las salas de clases.</t>
  </si>
  <si>
    <t xml:space="preserve">Indicar abiertamente el lugar donde se puede acceder a los beneficios que ofrece la Institución </t>
  </si>
  <si>
    <t>Se mantiene limpia y ordenada.</t>
  </si>
  <si>
    <t>Bueno porque permite al docente mejorar sus capacidades.</t>
  </si>
  <si>
    <t>Dar a conocer la relación existente entre los valores institucionales y el estado de derecho de nuestro país.</t>
  </si>
  <si>
    <t>Elaborar un documento explicativo y difundirlo entre los profesores.</t>
  </si>
  <si>
    <t>Mejorar el orden.</t>
  </si>
  <si>
    <t>1 Año</t>
  </si>
  <si>
    <t>Es muy subjetiva</t>
  </si>
  <si>
    <t>Que evalúen tu rol o servicio que prestas</t>
  </si>
  <si>
    <t xml:space="preserve">Mejor comunicación oral en todo el proceso, no solo el final. </t>
  </si>
  <si>
    <t xml:space="preserve">Honestidad, respeto y responsabilidad </t>
  </si>
  <si>
    <t xml:space="preserve">Nivelación </t>
  </si>
  <si>
    <t>Más trabajo colaborativo con los profesores expertos en un tema y los oficiales.</t>
  </si>
  <si>
    <t xml:space="preserve">Mejoras en el baño, dispensadores, aerosol. Una máquina dispensadora de galletas o café. Un mural eléctrico, no tanto papel. </t>
  </si>
  <si>
    <t>Tener la opción de un seguro complementario. Un ahorro obligatorio para la jubilación AFP.</t>
  </si>
  <si>
    <t xml:space="preserve">Mayor publicidad </t>
  </si>
  <si>
    <t xml:space="preserve">Considero que refleja lo que se necesita en la escuela </t>
  </si>
  <si>
    <t>Seguir informando</t>
  </si>
  <si>
    <t xml:space="preserve">No solo formación académica si no que también valorica </t>
  </si>
  <si>
    <t xml:space="preserve">Promover más diplomados o cursos de especialización </t>
  </si>
  <si>
    <t>Desconozco del tema</t>
  </si>
  <si>
    <t xml:space="preserve">Informar más </t>
  </si>
  <si>
    <t xml:space="preserve">Maravillosa </t>
  </si>
  <si>
    <t xml:space="preserve">Publicarlos más </t>
  </si>
  <si>
    <t xml:space="preserve">Más difusión </t>
  </si>
  <si>
    <t>Si bien se hace, aún falta trabajo.</t>
  </si>
  <si>
    <t>Más difusión y más reuniones acerca del tema con los profesores.</t>
  </si>
  <si>
    <t>Incluir a los docentes en este proceso con reuniones por departamentos.</t>
  </si>
  <si>
    <t>El aporte es fundamental ya que la mayoría de las actividades de nuestra área (perfil Físico) están asociadas a valores y principios.</t>
  </si>
  <si>
    <t>Más comunicación, más reuniones.</t>
  </si>
  <si>
    <t xml:space="preserve">Visualizar a través de videos de difusión </t>
  </si>
  <si>
    <t xml:space="preserve">Debe actualizar sus instrumentos </t>
  </si>
  <si>
    <t>Ejemplificar mejor:
Plan de estudios
Áreas de estudio v/s competencias
Malla o mapa curricular</t>
  </si>
  <si>
    <t xml:space="preserve">Reuniones </t>
  </si>
  <si>
    <t>Es una herramienta que facilita el llegar a estos resultados de aprendizaje</t>
  </si>
  <si>
    <t xml:space="preserve">Herramientas evaluativas edumetricas </t>
  </si>
  <si>
    <t>Muchas que no alzaría a describir en una encuesta.</t>
  </si>
  <si>
    <t xml:space="preserve">Distribución adecuada del tiempo </t>
  </si>
  <si>
    <t>Mejorar el proceso de justicia</t>
  </si>
  <si>
    <t>Está bien. Hay muchos canales para abordar estas temáticas</t>
  </si>
  <si>
    <t>Fundamental. Desde el ejemplo personal hasta los contenidos enseñados son necesarios para educar moralmente al cadete.</t>
  </si>
  <si>
    <t>Está bien. No creo que necesita más</t>
  </si>
  <si>
    <t>Sobresaliente</t>
  </si>
  <si>
    <t>Acusioso y completo</t>
  </si>
  <si>
    <t>Comoda y funcional</t>
  </si>
  <si>
    <t xml:space="preserve">Realizar una mejor difusión de principios y valores de la Escuela Naval </t>
  </si>
  <si>
    <t>Realizar perfeccionamiento docente en aquellas áreas deficitarias.</t>
  </si>
  <si>
    <t xml:space="preserve">Mejorar la difusión del Plan Estratégico a todos los estamentos de la Escuela Naval. </t>
  </si>
  <si>
    <t xml:space="preserve">El desarrollo de mis asignaturas permite fortalecer los valores y principios de la Escuela Naval. </t>
  </si>
  <si>
    <t>Contar con un Perfil profesional aprobado.</t>
  </si>
  <si>
    <t xml:space="preserve">Mejorar las coordinaciones en cada etapa en que participan los profesores. </t>
  </si>
  <si>
    <t>Cumplir con rigurosidad la reglamentación vigente.</t>
  </si>
  <si>
    <t xml:space="preserve">Mejorar temas de infraestructura salas de clases: bancos y sillas, datas. PC y escritorio del profesor. </t>
  </si>
  <si>
    <t xml:space="preserve">Mejor la difusión de información. </t>
  </si>
  <si>
    <t xml:space="preserve">Mejorar la difusión de las actividades que se realizan en los modelos. </t>
  </si>
  <si>
    <t>Modernizar los PC y realizar mantenimiento de las instalaciones.</t>
  </si>
  <si>
    <t xml:space="preserve">Con relación al Bienestar, que la Armada o Escuela se pronuncien sobre la situación de los profesores ante un accidente laboral o de trayecto. </t>
  </si>
  <si>
    <t>demasiado énfasis en lo que indican los cadetes.</t>
  </si>
  <si>
    <t>considerar a jefes de cátedra y jefe de facultad si se modifican mallas de estudio.</t>
  </si>
  <si>
    <t>muy importante</t>
  </si>
  <si>
    <t>tomar en cuents a los profesores</t>
  </si>
  <si>
    <t>tomar en cuenta a los docentes, preguntarles</t>
  </si>
  <si>
    <t>bueno</t>
  </si>
  <si>
    <t xml:space="preserve">Hay que analizarlo más </t>
  </si>
  <si>
    <t xml:space="preserve">Esta bien </t>
  </si>
  <si>
    <t>Esta bien</t>
  </si>
  <si>
    <t xml:space="preserve">Impecable </t>
  </si>
  <si>
    <t>Apoyar con ejemplos históricos y contemporáneos de dichos valores</t>
  </si>
  <si>
    <t xml:space="preserve">Un buen proceso. Podrían pedirse sugerencias para perfeccionar la enseñanza </t>
  </si>
  <si>
    <t>Perfeccionar los apuntes y videos de apoyo</t>
  </si>
  <si>
    <t>Verificar si las causas de fracasos son conocidas o se deben a situaciones nuevas</t>
  </si>
  <si>
    <t>Reforzar valores y actitudes del marino ante situaciones complejas y de desarrollo personal y naval</t>
  </si>
  <si>
    <t xml:space="preserve">Fomentar la lectura y su comprensión </t>
  </si>
  <si>
    <t xml:space="preserve">Subir los requisitos académicos </t>
  </si>
  <si>
    <t xml:space="preserve">Mejorar la comprensión de lectura </t>
  </si>
  <si>
    <t>Dar mayor difusión a las ayudas</t>
  </si>
  <si>
    <t>Mejorar la coordinación de actividades académicas y las militares</t>
  </si>
  <si>
    <t>Que wea más visible mediante poster o similares.</t>
  </si>
  <si>
    <t>Me parece muy positivo el considerar la opinión de los cadetes</t>
  </si>
  <si>
    <t>Me parece bien como se realiza</t>
  </si>
  <si>
    <t>Considerar la comparación con años anteriores y lo esperado para el año en curso</t>
  </si>
  <si>
    <t>Promover el orden y responsabilidad de deberes personales</t>
  </si>
  <si>
    <t>Intencional actividades interdisciplinarias</t>
  </si>
  <si>
    <t>Dar a conocer el desarrollo de las especialidades que se pueden seguir</t>
  </si>
  <si>
    <t>Promover actividades académicas en la cual los cadetes tengan la posibilidad de mostrar sus habilidades sociales</t>
  </si>
  <si>
    <t>Dar a conocer estos recursos tanto a los postulantes como a los cadetes que ya son parte de la Escuela, para optar a ellas en cualquier momento</t>
  </si>
  <si>
    <t>Todo es bien cómodo, tanto en equipamiento como en espacios</t>
  </si>
  <si>
    <t xml:space="preserve">Dar información y/o opción de obtener los beneficios al momento de firmar el nombramiento </t>
  </si>
  <si>
    <t>Mayor comunicación of. División y profesores.</t>
  </si>
  <si>
    <t>Muy bueno</t>
  </si>
  <si>
    <t>Mas visitas de aula</t>
  </si>
  <si>
    <t>Sólo más comunicación</t>
  </si>
  <si>
    <t xml:space="preserve">La excelente comunicación, profesor alumno. </t>
  </si>
  <si>
    <t>Más comunicación, para un trabajo transversal.</t>
  </si>
  <si>
    <t xml:space="preserve">Ahora los profesores participamos casi nada. </t>
  </si>
  <si>
    <t>Más tiempo</t>
  </si>
  <si>
    <t>Más información</t>
  </si>
  <si>
    <t>Más comunicación</t>
  </si>
  <si>
    <t>Está bien</t>
  </si>
  <si>
    <t xml:space="preserve">Más que sugerencia es dar la relevancia a la constante revisión de los programas de los contenidos con el propósito ir actualizandolos a las tendencias y tecnologías actuales   </t>
  </si>
  <si>
    <t xml:space="preserve">La entrega tanto de contenidos académicos como experiencia en el ámbito civil y naval </t>
  </si>
  <si>
    <t>Depende de cada jefatura. No se da información detallada de las razones por las cuales se califica con ciertos valores en los distintos criterios de la evaluación.</t>
  </si>
  <si>
    <t>Transparentar los criterios reales.</t>
  </si>
  <si>
    <t>Que en los consejos de educación se incluya a los profesores. Hay muchas decisiones que no pasan por los profesores sino que solo las definen oficiales.</t>
  </si>
  <si>
    <t>El trato con los cadetes basado en el respeto.</t>
  </si>
  <si>
    <t>Incluir a profesores en la toma de decisiones. Respetar los criterios de evaluación de profesores.</t>
  </si>
  <si>
    <t xml:space="preserve">Incluir a profesores en el proceso de entrevistas. </t>
  </si>
  <si>
    <t>Que especialistas en currículum sean quienes materialicen los cambios de programa. Todo esto, acompañado de profesores de la asignatura.</t>
  </si>
  <si>
    <t>Es un buen lugar pero el mobiliario no es óptimo para trabajo individual. Sugiero escritorios o puestos individuales de trabajo donde poder instalarse. Y más enchufes.</t>
  </si>
  <si>
    <t>Creo que están bien</t>
  </si>
  <si>
    <t xml:space="preserve">Dado los cambios curriculares, se debería actualizar algunos aspectos de la evaluación </t>
  </si>
  <si>
    <t xml:space="preserve">Preguntar a los docentes que aspectos se deberían incorporar en la evaluación docente, según su opinión </t>
  </si>
  <si>
    <t>Se debería realizar por modelo de formación , no solo académico y físico deportivo</t>
  </si>
  <si>
    <t>Los valores y principios son transversales a toda actividad. Constantemente se ponen a prueba, y se sancionan de verse afectados</t>
  </si>
  <si>
    <t>Capacitaciones en uso de tics. Actualizaciones metodológicas y evaluativas. Esto se puede llevar a cabo al interior de la misma institución , compartiendo prácticas exitosas.</t>
  </si>
  <si>
    <t>Creo que está bien</t>
  </si>
  <si>
    <t>Se está trabajando en ello</t>
  </si>
  <si>
    <t xml:space="preserve">Tener la posibilidad de que los cadetes tengan consultorías online por parte de los docentes de la escuela. Muchos docentes por falta de tiempo no pueden estar presencial </t>
  </si>
  <si>
    <t xml:space="preserve">No se pudo marcar ambas alternativas en las preguntas anteriores </t>
  </si>
  <si>
    <t xml:space="preserve">Actualizar los computadores </t>
  </si>
  <si>
    <t xml:space="preserve">Charlas para conocer las últimas novedades </t>
  </si>
  <si>
    <t>Falta coherencia entre la visión/misión, programa de asignatura y las sesiones de clases.</t>
  </si>
  <si>
    <t>Pensamiento crítico, resolución de problemas</t>
  </si>
  <si>
    <t>El sistema de biblioteca se debería actualizar a una biblioteca digital que permita el acceso a la bibliografía tanto de manera física como remota.</t>
  </si>
  <si>
    <t>Mejorar la red de internet, ya que la señal wifi es inestable</t>
  </si>
  <si>
    <t>Aumentar su Inter relación con el mundo civil</t>
  </si>
  <si>
    <t xml:space="preserve">Adecuado, pero poco entendido por los cadetes, en cuanto a su propósito y sus efectos </t>
  </si>
  <si>
    <t xml:space="preserve">Realizarlos con una mayor periodicidad, para evitar que sea extemporáneo y responda a un estado anímico puntual de un momento particular, como por ejemplo un mal resultado en una evaluación </t>
  </si>
  <si>
    <t xml:space="preserve">Que sean programadas con mayor antelación, a fin de asegurar una mayor participación de parte del cuerpo docente </t>
  </si>
  <si>
    <t xml:space="preserve">Alto, dada mi experiencia como ex oficial de marina complementada con una vasta experiencia profesional también en el ámbito civil </t>
  </si>
  <si>
    <t xml:space="preserve">Desarrollar talleres remédiales que permitan soslayar ciertas debilidades que traen los Cadetes, como comprensión lectora y razonamiento lógico </t>
  </si>
  <si>
    <t xml:space="preserve">Fortalecer la difusión </t>
  </si>
  <si>
    <t xml:space="preserve">Propender hacia una biblioteca digital que permita una actualización permanente de los recursos bibliográficos y a una evaluación por competencias </t>
  </si>
  <si>
    <t xml:space="preserve">Aprovechar de mejor manera los fondos concursables a los que puede optar la Escuela </t>
  </si>
  <si>
    <t xml:space="preserve">Formalizar los medios de comunicación digitales y optimizar su gestión </t>
  </si>
  <si>
    <t>Mejorar este instrumento ya que no permite marcar ambas opciones</t>
  </si>
  <si>
    <t xml:space="preserve">Mayor disponibilidad de enchufes para uso de computadores por parte de los Cadetes </t>
  </si>
  <si>
    <t xml:space="preserve">Incrementar su difusión </t>
  </si>
  <si>
    <t xml:space="preserve">Me parece insuficiente </t>
  </si>
  <si>
    <t>Deberían haber evaluaciones formativas durante el año</t>
  </si>
  <si>
    <t xml:space="preserve">Reuniones de evaluación y mejora del departamento </t>
  </si>
  <si>
    <t>Desarrollo de de liderazgo, trabajo en equipo, respeto, honestidad, espíritu volitivo</t>
  </si>
  <si>
    <t xml:space="preserve">Capacitación de actualización de conocimientos </t>
  </si>
  <si>
    <t>Elaborar Informativo</t>
  </si>
  <si>
    <t>Informativo</t>
  </si>
  <si>
    <t>Difusion en plataformas digitales internas.</t>
  </si>
  <si>
    <t>Muy bueno y detallado por parte de los evaluadores.</t>
  </si>
  <si>
    <t>Total. Entrego la base teorica y de la experiencia de liderazgo en la institucion.</t>
  </si>
  <si>
    <t>Reforzar las actividades de liderazgo en el simulador de navegacion.</t>
  </si>
  <si>
    <t>Esta bien.</t>
  </si>
  <si>
    <t>Mejor coordinacion entre Ejecutivo y Educacion.</t>
  </si>
  <si>
    <t>Mejorar equipos de apoyo en aula.</t>
  </si>
  <si>
    <t>Tramitación poco agil para generar trabajos de apoyo.</t>
  </si>
  <si>
    <t>Actividad cultural puede reforzarse con mas actividades fuera de Escuela.</t>
  </si>
  <si>
    <t>Se puede mejorar aun mas. Se puede involucrar a los mismos cadetes vomo actividad de liderazgo.</t>
  </si>
  <si>
    <t>Muy buena. Sirve para mejorar el desarrollo del ramo</t>
  </si>
  <si>
    <t>Realizar reuniones explicativas</t>
  </si>
  <si>
    <t>Debiera ser mas explicito</t>
  </si>
  <si>
    <t>Totalmente directa y explicita potenciando su formacion personal  y de liderazgo en la to.a de decisiones</t>
  </si>
  <si>
    <t xml:space="preserve">Es adecuado a los procesos internos de evaluación
</t>
  </si>
  <si>
    <t>Es relevante ya ue a través del proceso de formación se refuerzan los conceptos de liderazgo, respeto, ética, valores s y principios morales y militares</t>
  </si>
  <si>
    <t>Insuficiente</t>
  </si>
  <si>
    <t>Incluir la opininio de los profesores en asuntos académicos</t>
  </si>
  <si>
    <t xml:space="preserve">Aporte absolutamente valórico, en el desarrollo profesional en su viaje de instrucción, inmediatamente egresados de la Escuela. </t>
  </si>
  <si>
    <t>Es buena</t>
  </si>
  <si>
    <t>tener clases los sábados</t>
  </si>
  <si>
    <t>demasiado centrado en el cadete</t>
  </si>
  <si>
    <t>que sea más ponderada la evaluación, solo se centra en alguna opinión subjetiva quexsea negativa</t>
  </si>
  <si>
    <t>que se pregunte a docentes o jefe de facultsd sobre cambios a las mallas</t>
  </si>
  <si>
    <t>muy importante, dando el ejemplo</t>
  </si>
  <si>
    <t>se respondió</t>
  </si>
  <si>
    <t>que si hay que corregir algo, se hace en el verano, debido a que hay tiempo y presupuesto.</t>
  </si>
  <si>
    <t>difundirlos en forma más intensiva</t>
  </si>
  <si>
    <t>No la ocupo.</t>
  </si>
  <si>
    <t>No he hecho uso de los beneficios.</t>
  </si>
  <si>
    <t>Dar a conocer de forma escrita y a través de exposiciones la información necesaria.</t>
  </si>
  <si>
    <t>Se puede mejorar aún más.</t>
  </si>
  <si>
    <t>Se puede mejorar haciendo evaluaciones de proceso y no solamente una vez en el semestre, también se pueden hacer coevaluaciones por cátedra o intercátedras.</t>
  </si>
  <si>
    <t>Dar a conocer los resultados por cátedra en forma semestral para evaluar formas de mejoramiento.</t>
  </si>
  <si>
    <t>Promover el trabajo en equipo, la motivación por superar las dificultades y la promoción de líderes naturales.</t>
  </si>
  <si>
    <t>Promover el trabajo interdisciplinario.</t>
  </si>
  <si>
    <t>Fortalecer la vinculación con el medio, dando a conocer en forma simple el quehacer de un oficial de marina y los requisitos que debe reunir para llegar a ser un oficial.</t>
  </si>
  <si>
    <t>Triangular perfil de egreso con los programas de asignatura y el quehacer concreto de un ofical.</t>
  </si>
  <si>
    <t>Respecto al profesor nuevo después de seleccionarlo a través de una entrevista - microclase, realizar un acompañamiento tanto en la sala de clases como fuera de ella (sala de profesores) para que capte el quehacer del profesor escuela naval.
Dar a conocer los documentos informativos en forma permanente.</t>
  </si>
  <si>
    <t>Dar a conocer los documentos en forma permanente.</t>
  </si>
  <si>
    <t>Dar a conocer los documentos informativos en forma permanente.</t>
  </si>
  <si>
    <t>Es un buen espacio, debe mejorar la mantención en general.</t>
  </si>
  <si>
    <t xml:space="preserve">Creo que deberían ser los cadetes quienes evalúen a los docentes </t>
  </si>
  <si>
    <t xml:space="preserve">Reuniones informativas frecuentemente </t>
  </si>
  <si>
    <t xml:space="preserve">Trabajo en equipo </t>
  </si>
  <si>
    <t xml:space="preserve">Más información sobre los cambios que se realizan </t>
  </si>
  <si>
    <t xml:space="preserve">Me parece el adecuado </t>
  </si>
  <si>
    <t xml:space="preserve">Enviar información a los profesores a sus correos personales </t>
  </si>
  <si>
    <t xml:space="preserve">Desarrollo del sentido de liderazgo y toma de decisiones </t>
  </si>
  <si>
    <t xml:space="preserve">Es valiosa y necesaria </t>
  </si>
  <si>
    <t>Que los docentes de las distintas cátedras del área académica desarrollen propuestas en conjunto.</t>
  </si>
  <si>
    <t>Continuar participando como docente.</t>
  </si>
  <si>
    <t>Siendo testimonio de aquello.</t>
  </si>
  <si>
    <t>Desarrollar estrategias de Creciente Mediación y cercanía con los cadetes.</t>
  </si>
  <si>
    <t>Es buena.</t>
  </si>
  <si>
    <t>Más supervisiones de aula.</t>
  </si>
  <si>
    <t>Buen aporte.</t>
  </si>
  <si>
    <t>Está bien así.</t>
  </si>
  <si>
    <t>Siempre incluir docentes en las entrevistas personales.</t>
  </si>
  <si>
    <t>Información completa sobre las becas y ayuda económica que brinda la Escuela Naval.</t>
  </si>
  <si>
    <t>Tener mayor conocimiento.</t>
  </si>
  <si>
    <t>Entregar información completa de los seis modelos de formación.</t>
  </si>
  <si>
    <t>Buena sala de profesores. El baño necesita mantención más seguido.</t>
  </si>
  <si>
    <t xml:space="preserve">¿CONOCE UD. EL MODELO DE FORMACIÓN VALÓRICA QUE ESTRUCTURA EL PROCESO DE FORMACIÓN DEL CADETE?  (INDIQUE OPCIÓN 1 O 2, DE ACUERDO A LO QUE CONOCE. PUEDE INDICAR LAS DOS OPCIONES SI SU CONOCIMIENTO ES TOTAL) </t>
  </si>
  <si>
    <t>Ítem</t>
  </si>
  <si>
    <t>Tipo respuesta</t>
  </si>
  <si>
    <t>Criterio</t>
  </si>
  <si>
    <t>Cuestionario</t>
  </si>
  <si>
    <t>ID</t>
  </si>
  <si>
    <t>Identificación del encuestado</t>
  </si>
  <si>
    <t>Misión y visión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</si>
  <si>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</si>
  <si>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</si>
  <si>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</si>
  <si>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</si>
  <si>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</si>
  <si>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</si>
  <si>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</si>
  <si>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</si>
  <si>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</si>
  <si>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</si>
  <si>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</si>
  <si>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</si>
  <si>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</si>
  <si>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</si>
  <si>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</si>
  <si>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</si>
  <si>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</si>
  <si>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</si>
  <si>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</si>
  <si>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</si>
  <si>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</si>
  <si>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</si>
  <si>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</si>
  <si>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</si>
  <si>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</si>
  <si>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</si>
  <si>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</si>
  <si>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</si>
  <si>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</si>
  <si>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</si>
  <si>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</si>
  <si>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</si>
  <si>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</si>
  <si>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</si>
  <si>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</si>
  <si>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</si>
  <si>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</si>
  <si>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</si>
  <si>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</si>
  <si>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</si>
  <si>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</si>
  <si>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</si>
  <si>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</si>
  <si>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</si>
  <si>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</si>
  <si>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</si>
  <si>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</si>
  <si>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</si>
  <si>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</si>
  <si>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</si>
  <si>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</si>
  <si>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</si>
  <si>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</si>
  <si>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</si>
  <si>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</si>
  <si>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</si>
  <si>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</si>
  <si>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</si>
  <si>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</si>
  <si>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</si>
  <si>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</si>
  <si>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</si>
  <si>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</si>
  <si>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</si>
  <si>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</si>
  <si>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</si>
  <si>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</si>
  <si>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</si>
  <si>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</si>
  <si>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</si>
  <si>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</si>
  <si>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</si>
  <si>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</si>
  <si>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</si>
  <si>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</si>
  <si>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</si>
  <si>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</si>
  <si>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</si>
  <si>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</si>
  <si>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</si>
  <si>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</si>
  <si>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</si>
  <si>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</si>
  <si>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</si>
  <si>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</si>
  <si>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Gestión del personal</t>
  </si>
  <si>
    <t>Admisión y titulación</t>
  </si>
  <si>
    <t>Respuesta libre</t>
  </si>
  <si>
    <t>Desarrollo institucional</t>
  </si>
  <si>
    <t>Docencia</t>
  </si>
  <si>
    <t>Método de enseñanza</t>
  </si>
  <si>
    <t>Estudiante</t>
  </si>
  <si>
    <t>Sistema de gobierno</t>
  </si>
  <si>
    <t>Estructura del plan de estudio</t>
  </si>
  <si>
    <t>Recursos físicos y materiales</t>
  </si>
  <si>
    <t>Escala de evaluación</t>
  </si>
  <si>
    <t>Categórica</t>
  </si>
  <si>
    <t>Profesor civil - Profesor militar activo - Profesor militar en retiro</t>
  </si>
  <si>
    <t>Profesor militar en retiro</t>
  </si>
  <si>
    <t>Profesor militar activo</t>
  </si>
  <si>
    <t>Académico</t>
  </si>
  <si>
    <t>Físico-deportivo</t>
  </si>
  <si>
    <t>Profesional</t>
  </si>
  <si>
    <t>Académico - Físico-deportivo - Profesional</t>
  </si>
  <si>
    <t>1 año - Entre 2 y 5 años - Entre 5 y 10 años - Entre 10 a 20 años - Mas de 20 años</t>
  </si>
  <si>
    <t>No tengo experiencia en IES</t>
  </si>
  <si>
    <t>Sí - No</t>
  </si>
  <si>
    <t>Dicotómica</t>
  </si>
  <si>
    <t>No tengo opinión</t>
  </si>
  <si>
    <t>Parcialmente</t>
  </si>
  <si>
    <t>No tengo opinión - Parcialmente - Sí</t>
  </si>
  <si>
    <t>86_RL10</t>
  </si>
  <si>
    <t>No responde</t>
  </si>
  <si>
    <t>87_RL16</t>
  </si>
  <si>
    <t>88_RL17</t>
  </si>
  <si>
    <t>Opinión sobre proceso de evaluación docente</t>
  </si>
  <si>
    <t>89_RL22</t>
  </si>
  <si>
    <t>Deben mejorar</t>
  </si>
  <si>
    <t>Desconozco el perfil de egreso</t>
  </si>
  <si>
    <t>Desconozco el perfil de egreso - Deben mejorar - Sí</t>
  </si>
  <si>
    <t>Desconozco objetivos - Debe mejorar - Sí</t>
  </si>
  <si>
    <t>Debe mejorar</t>
  </si>
  <si>
    <t>Desconozco objetivos</t>
  </si>
  <si>
    <t>No tengo experiencia en IES - Entre 1 y 5 años - Entre 5 y 10 años - Más de 10 años</t>
  </si>
  <si>
    <t>Lo conozco parcialmente</t>
  </si>
  <si>
    <t>Es muy completo</t>
  </si>
  <si>
    <t>Es muy completo - Lo conozco parcialmente - Lo desconozco</t>
  </si>
  <si>
    <t>Desconozco el plan de estudio - Debe mejorar - Sí</t>
  </si>
  <si>
    <t>Desconozco - Conozco medianamente - Conozco muy bien</t>
  </si>
  <si>
    <t>Conozco muy bien</t>
  </si>
  <si>
    <t>Conozco medianamente</t>
  </si>
  <si>
    <t>Desconozco</t>
  </si>
  <si>
    <t>90_RL30</t>
  </si>
  <si>
    <t>Cual es su aporte como docente al desarrollo de los valores y principios que la institución promueve</t>
  </si>
  <si>
    <t>Sugerencias de mejora en docencia</t>
  </si>
  <si>
    <t>Sugerencias de mejora misión y visión</t>
  </si>
  <si>
    <t>Sugerencias de mejora gestión del personal</t>
  </si>
  <si>
    <t>Sugerencias de mejora desarrollo institucional</t>
  </si>
  <si>
    <t>91_RL31</t>
  </si>
  <si>
    <t>Indica - No indica</t>
  </si>
  <si>
    <t>92_RL34</t>
  </si>
  <si>
    <t>Sugerencias de mejora en admisión</t>
  </si>
  <si>
    <t>Adecuadas - Deben actualizarse - Inadecuadas - Desconozco políticas</t>
  </si>
  <si>
    <t>Deben actualizarse</t>
  </si>
  <si>
    <t>Adecuadas</t>
  </si>
  <si>
    <t>Desconozco políticas</t>
  </si>
  <si>
    <t>No la he ocupado</t>
  </si>
  <si>
    <t>No la he ocupado - Es básica y no aporta mucho a mi asignatura - Es bastante completa</t>
  </si>
  <si>
    <t>Algunas veces</t>
  </si>
  <si>
    <t>No - Algunas veces - Sí</t>
  </si>
  <si>
    <t>Mi asignatura es práctica</t>
  </si>
  <si>
    <t>Mi asignatura es práctica - Esporádicamente - Muy frecuentemente</t>
  </si>
  <si>
    <t>Mi asignatura es práctica - No solicito - Muy pocas veces - En la mayoría de mis clases</t>
  </si>
  <si>
    <t>No solicito</t>
  </si>
  <si>
    <t>No - Deben mejorar - Sí</t>
  </si>
  <si>
    <t>Escala frecuencia</t>
  </si>
  <si>
    <t>No se realizan - Muy esporádicamente - Una vez al mes - Quincenal - Semanal</t>
  </si>
  <si>
    <t>No son lo requerido - Deben mejorar - Son lo requerido</t>
  </si>
  <si>
    <t>Son lo requerido</t>
  </si>
  <si>
    <t>No - Hay que actualizarlos - Sí</t>
  </si>
  <si>
    <t>Muy pocos - Sólo algunos - Sí</t>
  </si>
  <si>
    <t>Sólo algunos</t>
  </si>
  <si>
    <t>Muy pocos</t>
  </si>
  <si>
    <t>93_RL48</t>
  </si>
  <si>
    <t>Sugerencias de mejora en método de enseñanza</t>
  </si>
  <si>
    <t>94_RL58</t>
  </si>
  <si>
    <t>95_RL71</t>
  </si>
  <si>
    <t>96_RL78</t>
  </si>
  <si>
    <t>97_RL83</t>
  </si>
  <si>
    <t>98_RL85</t>
  </si>
  <si>
    <t>Sugerencias de mejora en estudiante</t>
  </si>
  <si>
    <t>Sugerencias de mejora en sistema de gobierno</t>
  </si>
  <si>
    <t>Sugerencias de mejora en estructura del plan de estudios</t>
  </si>
  <si>
    <t>Sugerencias de mejora en recursos físicos y materiales</t>
  </si>
  <si>
    <t xml:space="preserve">Opinión y mejoras sobre sala de profesores </t>
  </si>
  <si>
    <t>No - A veces - Sí</t>
  </si>
  <si>
    <t>No - Sólo algunas - Sí</t>
  </si>
  <si>
    <t>Sólo algunas</t>
  </si>
  <si>
    <t>Desconozco el proceso - No - Sí</t>
  </si>
  <si>
    <t>Desconozco el proceso</t>
  </si>
  <si>
    <t>Adecuados</t>
  </si>
  <si>
    <t>Conozco sus funciones</t>
  </si>
  <si>
    <t>Conozco su existencia pero no sus funciones - Conozco sus funciones - No conozco su existencia - Tengo mediano conocimiento</t>
  </si>
  <si>
    <t>Conozco su existencia pero no sus funciones - No conozco su existencia - Tengo mediano conocimiento - Tengo pleno conocimiento</t>
  </si>
  <si>
    <t>Respuesta múltiple</t>
  </si>
  <si>
    <t>NO SE PUEDE MARCAR AMBAS ALTERNATIVAS</t>
  </si>
  <si>
    <t>La mayoría, pero no todas, están en buen estado - Todas siempre están en las mejores condiciones - No están en buen estado para desarrollar clases</t>
  </si>
  <si>
    <t>No se evidencia desarrollo</t>
  </si>
  <si>
    <t>Desarrollo limitado</t>
  </si>
  <si>
    <t>No tengo opinión por poco tiempo en la escuela</t>
  </si>
  <si>
    <t>Evidente desarrollo</t>
  </si>
  <si>
    <t>No tengo opinión por poco tiempo en la escuela - No se evidencia desarrollo - Desarrollo limitado - Evidente desarrollo</t>
  </si>
  <si>
    <t>No - Conozco algunos - Sí</t>
  </si>
  <si>
    <t>Conozco algunos</t>
  </si>
  <si>
    <t>Número de ítems</t>
  </si>
  <si>
    <t>Total</t>
  </si>
  <si>
    <t>RL Misión y visión</t>
  </si>
  <si>
    <t>RL Gestión del personal</t>
  </si>
  <si>
    <t>RL Desarrollo institucional</t>
  </si>
  <si>
    <t>RL Docencia</t>
  </si>
  <si>
    <t>RL Admisión y titulación</t>
  </si>
  <si>
    <t>RL Método de enseñanza</t>
  </si>
  <si>
    <t>RL Estudiante</t>
  </si>
  <si>
    <t>RL Sistema de gobierno</t>
  </si>
  <si>
    <t>RL Estructura del plan de estudio</t>
  </si>
  <si>
    <t>RL Recursos físicos y materiales</t>
  </si>
  <si>
    <t>Respuestas libres</t>
  </si>
  <si>
    <t>Ir a resultados en cada criterio</t>
  </si>
  <si>
    <t>Deben mejorar - Adecuados</t>
  </si>
  <si>
    <t>Resultados encuesta de evaluación institucional (docentes)</t>
  </si>
  <si>
    <t>Criterio Encuestados</t>
  </si>
  <si>
    <t>Criterio Misión y visión</t>
  </si>
  <si>
    <t>Criterio Gestión del personal</t>
  </si>
  <si>
    <t>Criterio Desarrollo institucional</t>
  </si>
  <si>
    <t>Criterio Docencia</t>
  </si>
  <si>
    <t>Criterio Admisión y titulación</t>
  </si>
  <si>
    <t>Criterio Método de enseñanza</t>
  </si>
  <si>
    <t>Criterio Estudiante</t>
  </si>
  <si>
    <t>Criterio Sistema de gobierno</t>
  </si>
  <si>
    <t>Criterio Estructura del plan de estudio</t>
  </si>
  <si>
    <t>Criterio Recursos físicos y materiales</t>
  </si>
  <si>
    <t>Si conoce</t>
  </si>
  <si>
    <t>No conoce</t>
  </si>
  <si>
    <t>Indica obs</t>
  </si>
  <si>
    <t>No indica obs</t>
  </si>
  <si>
    <t>27 observaciones</t>
  </si>
  <si>
    <t>Listado de observaciones criterio Misión y visión</t>
  </si>
  <si>
    <t>observaciones</t>
  </si>
  <si>
    <t>Categoría</t>
  </si>
  <si>
    <t>Modelo de actividad académica</t>
  </si>
  <si>
    <t>Años como docente en Escuela Naval</t>
  </si>
  <si>
    <t>Años de experiencia en IES</t>
  </si>
  <si>
    <t>Listado de observaciones criterio Gestión del personal</t>
  </si>
  <si>
    <t>Proceso de evaluación docente</t>
  </si>
  <si>
    <t>Sugerencias al criterio Gestión del personal</t>
  </si>
  <si>
    <t>Listado de observaciones criterio Desarrollo institucional</t>
  </si>
  <si>
    <t>Listado de observaciones criterio Docencia</t>
  </si>
  <si>
    <t>Aporte al desarrollo de valores y principios</t>
  </si>
  <si>
    <t>Sugerencias al criterio Docencia</t>
  </si>
  <si>
    <t>Listado de observaciones criterio Admisión y titulación</t>
  </si>
  <si>
    <t>Listado de observaciones criterio Método de enseñanza</t>
  </si>
  <si>
    <t>Listado de observaciones criterio Estudiante</t>
  </si>
  <si>
    <t>Listado de observaciones criterio Sistema de gobierno</t>
  </si>
  <si>
    <t>Listado de observaciones criterio Estructura del plan de estudio</t>
  </si>
  <si>
    <t>Listado de observaciones criterio Recursos físicos y materiales</t>
  </si>
  <si>
    <r>
      <t xml:space="preserve">¿Conoce la </t>
    </r>
    <r>
      <rPr>
        <b/>
        <sz val="10"/>
        <color rgb="FF000000"/>
        <rFont val="Verdana"/>
        <family val="2"/>
        <scheme val="minor"/>
      </rPr>
      <t xml:space="preserve">Misión </t>
    </r>
    <r>
      <rPr>
        <sz val="10"/>
        <color rgb="FF000000"/>
        <rFont val="Verdana"/>
        <family val="2"/>
        <scheme val="minor"/>
      </rPr>
      <t>de la Escuela Naval?</t>
    </r>
  </si>
  <si>
    <r>
      <t xml:space="preserve">¿Conoce la </t>
    </r>
    <r>
      <rPr>
        <b/>
        <sz val="10"/>
        <color rgb="FF000000"/>
        <rFont val="Verdana"/>
        <family val="2"/>
        <scheme val="minor"/>
      </rPr>
      <t xml:space="preserve">Visión </t>
    </r>
    <r>
      <rPr>
        <sz val="10"/>
        <color rgb="FF000000"/>
        <rFont val="Verdana"/>
        <family val="2"/>
        <scheme val="minor"/>
      </rPr>
      <t>de la Escuela Naval?</t>
    </r>
  </si>
  <si>
    <r>
      <t xml:space="preserve">¿Considera que la </t>
    </r>
    <r>
      <rPr>
        <b/>
        <sz val="10"/>
        <color rgb="FF000000"/>
        <rFont val="Verdana"/>
        <family val="2"/>
        <scheme val="minor"/>
      </rPr>
      <t>Misión y Visión se refleja en las actividades</t>
    </r>
    <r>
      <rPr>
        <sz val="10"/>
        <color rgb="FF000000"/>
        <rFont val="Verdana"/>
        <family val="2"/>
        <scheme val="minor"/>
      </rPr>
      <t xml:space="preserve"> curriculares o programa de asignatura que usted desarrolla?</t>
    </r>
  </si>
  <si>
    <r>
      <t xml:space="preserve">¿Conoce la existencia de un </t>
    </r>
    <r>
      <rPr>
        <b/>
        <sz val="10"/>
        <color rgb="FF000000"/>
        <rFont val="Verdana"/>
        <family val="2"/>
        <scheme val="minor"/>
      </rPr>
      <t>documento que señale explícitamente</t>
    </r>
    <r>
      <rPr>
        <sz val="10"/>
        <color rgb="FF000000"/>
        <rFont val="Verdana"/>
        <family val="2"/>
        <scheme val="minor"/>
      </rPr>
      <t xml:space="preserve"> los principios y valores que la Escuela propicia para la formación de sus cadetes?</t>
    </r>
  </si>
  <si>
    <r>
      <t>¿</t>
    </r>
    <r>
      <rPr>
        <b/>
        <sz val="10"/>
        <color rgb="FF000000"/>
        <rFont val="Verdana"/>
        <family val="2"/>
        <scheme val="minor"/>
      </rPr>
      <t>Se le informó de las normas y reglamentos</t>
    </r>
    <r>
      <rPr>
        <sz val="10"/>
        <color rgb="FF000000"/>
        <rFont val="Verdana"/>
        <family val="2"/>
        <scheme val="minor"/>
      </rPr>
      <t>, laboral y legal, que rigen su nombramiento para realizar clases?</t>
    </r>
  </si>
  <si>
    <r>
      <t>Al ingresar a la Escuela, ¿</t>
    </r>
    <r>
      <rPr>
        <b/>
        <sz val="10"/>
        <color rgb="FF000000"/>
        <rFont val="Verdana"/>
        <family val="2"/>
        <scheme val="minor"/>
      </rPr>
      <t>se le solicitó presentar calificaciones</t>
    </r>
    <r>
      <rPr>
        <sz val="10"/>
        <color rgb="FF000000"/>
        <rFont val="Verdana"/>
        <family val="2"/>
        <scheme val="minor"/>
      </rPr>
      <t xml:space="preserve"> como grados académicos o especializaciones con aval legal?</t>
    </r>
  </si>
  <si>
    <r>
      <t>¿</t>
    </r>
    <r>
      <rPr>
        <b/>
        <sz val="10"/>
        <color rgb="FF000000"/>
        <rFont val="Verdana"/>
        <family val="2"/>
        <scheme val="minor"/>
      </rPr>
      <t>Realiza inducción</t>
    </r>
    <r>
      <rPr>
        <sz val="10"/>
        <color rgb="FF000000"/>
        <rFont val="Verdana"/>
        <family val="2"/>
        <scheme val="minor"/>
      </rPr>
      <t xml:space="preserve"> anualmente a sus profesores para dar a conocer las principales características de la formación naval y su plan de estudio?</t>
    </r>
  </si>
  <si>
    <r>
      <t xml:space="preserve">¿Cree que </t>
    </r>
    <r>
      <rPr>
        <b/>
        <sz val="10"/>
        <color rgb="FF000000"/>
        <rFont val="Verdana"/>
        <family val="2"/>
        <scheme val="minor"/>
      </rPr>
      <t>la inducción que realiza la Escuela ha sido efectiva</t>
    </r>
    <r>
      <rPr>
        <sz val="10"/>
        <color rgb="FF000000"/>
        <rFont val="Verdana"/>
        <family val="2"/>
        <scheme val="minor"/>
      </rPr>
      <t xml:space="preserve"> para otorgarle el conocimiento necesario para su tarea docente?</t>
    </r>
  </si>
  <si>
    <r>
      <t xml:space="preserve">¿El Depto. de Educación realiza continuamente </t>
    </r>
    <r>
      <rPr>
        <b/>
        <sz val="10"/>
        <color rgb="FF000000"/>
        <rFont val="Verdana"/>
        <family val="2"/>
        <scheme val="minor"/>
      </rPr>
      <t xml:space="preserve">encuestas </t>
    </r>
    <r>
      <rPr>
        <sz val="10"/>
        <color rgb="FF000000"/>
        <rFont val="Verdana"/>
        <family val="2"/>
        <scheme val="minor"/>
      </rPr>
      <t>para conocer el nivel de satisfacción en el desarrollo de su tarea como docente?</t>
    </r>
  </si>
  <si>
    <r>
      <t xml:space="preserve">¿Ha sido informado de los </t>
    </r>
    <r>
      <rPr>
        <b/>
        <sz val="10"/>
        <color rgb="FF000000"/>
        <rFont val="Verdana"/>
        <family val="2"/>
        <scheme val="minor"/>
      </rPr>
      <t>mecanismos</t>
    </r>
    <r>
      <rPr>
        <sz val="10"/>
        <color rgb="FF000000"/>
        <rFont val="Verdana"/>
        <family val="2"/>
        <scheme val="minor"/>
      </rPr>
      <t xml:space="preserve"> para realizar cambios, mejoras o reorientaciones en el desarrollo de su programa de asignatura?</t>
    </r>
  </si>
  <si>
    <r>
      <t xml:space="preserve">¿Ha sido informado de cómo debería realizar su actividad durante el desarrollo de su asignatura para promover la actitud de </t>
    </r>
    <r>
      <rPr>
        <b/>
        <sz val="10"/>
        <color rgb="FF000000"/>
        <rFont val="Verdana"/>
        <family val="2"/>
        <scheme val="minor"/>
      </rPr>
      <t>liderazgo</t>
    </r>
    <r>
      <rPr>
        <sz val="10"/>
        <color rgb="FF000000"/>
        <rFont val="Verdana"/>
        <family val="2"/>
        <scheme val="minor"/>
      </rPr>
      <t xml:space="preserve"> en los cadetes?</t>
    </r>
  </si>
  <si>
    <r>
      <t xml:space="preserve">¿Cuál cree que es el </t>
    </r>
    <r>
      <rPr>
        <b/>
        <sz val="10"/>
        <color rgb="FF000000"/>
        <rFont val="Verdana"/>
        <family val="2"/>
        <scheme val="minor"/>
      </rPr>
      <t xml:space="preserve">aporte de su actividad docente al desarrollo de los valores y principios </t>
    </r>
    <r>
      <rPr>
        <sz val="10"/>
        <color rgb="FF000000"/>
        <rFont val="Verdana"/>
        <family val="2"/>
        <scheme val="minor"/>
      </rPr>
      <t>que la institución desea promover en los cadetes?</t>
    </r>
  </si>
  <si>
    <r>
      <t xml:space="preserve">¿Conoce el </t>
    </r>
    <r>
      <rPr>
        <b/>
        <sz val="10"/>
        <color rgb="FF000000"/>
        <rFont val="Verdana"/>
        <family val="2"/>
        <scheme val="minor"/>
      </rPr>
      <t xml:space="preserve">proceso que los postulantes </t>
    </r>
    <r>
      <rPr>
        <sz val="10"/>
        <color rgb="FF000000"/>
        <rFont val="Verdana"/>
        <family val="2"/>
        <scheme val="minor"/>
      </rPr>
      <t xml:space="preserve">deben realizar durante la </t>
    </r>
    <r>
      <rPr>
        <b/>
        <sz val="10"/>
        <color rgb="FF000000"/>
        <rFont val="Verdana"/>
        <family val="2"/>
        <scheme val="minor"/>
      </rPr>
      <t>etapa de admisión</t>
    </r>
    <r>
      <rPr>
        <sz val="10"/>
        <color rgb="FF000000"/>
        <rFont val="Verdana"/>
        <family val="2"/>
        <scheme val="minor"/>
      </rPr>
      <t>?</t>
    </r>
  </si>
  <si>
    <r>
      <t xml:space="preserve">¿Cree que los </t>
    </r>
    <r>
      <rPr>
        <b/>
        <sz val="10"/>
        <color rgb="FF000000"/>
        <rFont val="Verdana"/>
        <family val="2"/>
        <scheme val="minor"/>
      </rPr>
      <t>recursos de apoyo</t>
    </r>
    <r>
      <rPr>
        <sz val="10"/>
        <color rgb="FF000000"/>
        <rFont val="Verdana"/>
        <family val="2"/>
        <scheme val="minor"/>
      </rPr>
      <t xml:space="preserve"> (laboratorios, proyectores, etc.) son adecuados para la formación que desea alcanzar según el desarrollo de su asignatura? </t>
    </r>
  </si>
  <si>
    <t>Opinión y mejoras sala de profesores</t>
  </si>
  <si>
    <r>
      <t xml:space="preserve">¿Cuál es su </t>
    </r>
    <r>
      <rPr>
        <b/>
        <sz val="10"/>
        <color rgb="FF000000"/>
        <rFont val="Verdana"/>
        <family val="2"/>
        <scheme val="minor"/>
      </rPr>
      <t>opinión</t>
    </r>
    <r>
      <rPr>
        <sz val="10"/>
        <color rgb="FF000000"/>
        <rFont val="Verdana"/>
        <family val="2"/>
        <scheme val="minor"/>
      </rPr>
      <t xml:space="preserve"> sobre la </t>
    </r>
    <r>
      <rPr>
        <b/>
        <sz val="10"/>
        <color rgb="FF000000"/>
        <rFont val="Verdana"/>
        <family val="2"/>
        <scheme val="minor"/>
      </rPr>
      <t>sala de profesores</t>
    </r>
    <r>
      <rPr>
        <sz val="10"/>
        <color rgb="FF000000"/>
        <rFont val="Verdana"/>
        <family val="2"/>
        <scheme val="minor"/>
      </rPr>
      <t xml:space="preserve"> y </t>
    </r>
    <r>
      <rPr>
        <b/>
        <sz val="10"/>
        <color rgb="FF000000"/>
        <rFont val="Verdana"/>
        <family val="2"/>
        <scheme val="minor"/>
      </rPr>
      <t>qué mejoras haría</t>
    </r>
    <r>
      <rPr>
        <sz val="10"/>
        <color rgb="FF000000"/>
        <rFont val="Verdana"/>
        <family val="2"/>
        <scheme val="minor"/>
      </rPr>
      <t xml:space="preserve">? </t>
    </r>
  </si>
  <si>
    <t>Sugerencias al criterio Recursos físicos y materiales</t>
  </si>
  <si>
    <t>Mejorar comunicación</t>
  </si>
  <si>
    <t>Mayor difusión</t>
  </si>
  <si>
    <t>Que sea más visible mediante poster o similares.</t>
  </si>
  <si>
    <t>Charlas y reuniones explicativas</t>
  </si>
  <si>
    <t>Aspectos mencionados:</t>
  </si>
  <si>
    <r>
      <t xml:space="preserve">Indicación de </t>
    </r>
    <r>
      <rPr>
        <b/>
        <sz val="10"/>
        <color rgb="FF000000"/>
        <rFont val="Verdana"/>
        <family val="2"/>
        <scheme val="minor"/>
      </rPr>
      <t>sugerencias</t>
    </r>
    <r>
      <rPr>
        <sz val="10"/>
        <color rgb="FF000000"/>
        <rFont val="Verdana"/>
        <family val="2"/>
        <scheme val="minor"/>
      </rPr>
      <t xml:space="preserve"> en el criterio Misión y Visión</t>
    </r>
  </si>
  <si>
    <r>
      <t xml:space="preserve">Indica </t>
    </r>
    <r>
      <rPr>
        <b/>
        <sz val="10"/>
        <color rgb="FF000000"/>
        <rFont val="Verdana"/>
        <family val="2"/>
        <scheme val="minor"/>
      </rPr>
      <t>opinión sobre el proceso de evaluación</t>
    </r>
    <r>
      <rPr>
        <sz val="10"/>
        <color rgb="FF000000"/>
        <rFont val="Verdana"/>
        <family val="2"/>
        <scheme val="minor"/>
      </rPr>
      <t xml:space="preserve"> docente</t>
    </r>
  </si>
  <si>
    <r>
      <t xml:space="preserve">Indicación de </t>
    </r>
    <r>
      <rPr>
        <b/>
        <sz val="10"/>
        <color rgb="FF000000"/>
        <rFont val="Verdana"/>
        <family val="2"/>
        <scheme val="minor"/>
      </rPr>
      <t>sugerencias</t>
    </r>
    <r>
      <rPr>
        <sz val="10"/>
        <color rgb="FF000000"/>
        <rFont val="Verdana"/>
        <family val="2"/>
        <scheme val="minor"/>
      </rPr>
      <t xml:space="preserve"> en el criterio Gestión del personal</t>
    </r>
  </si>
  <si>
    <t>Es adecuado</t>
  </si>
  <si>
    <t>Permite mejorar capacidades</t>
  </si>
  <si>
    <t>Poco entendido por cadetes</t>
  </si>
  <si>
    <t>Mejorar retroalimentación</t>
  </si>
  <si>
    <t xml:space="preserve">No sé puede presentar la calificación  junto a la evaluación docente; la subjetividad de los alumnos puede ser muy asimetrica entre cursos y alumnos. Sí bien es un método que debe existir, </t>
  </si>
  <si>
    <t xml:space="preserve">no sé puede presentar como vinculante. Eso atenta en contra de calidad de la formación toda vez que una alta exigencia es percibida como "asignatura difícil" por parte de los alumnos. </t>
  </si>
  <si>
    <t>Mejorar proceso de evaluación</t>
  </si>
  <si>
    <t xml:space="preserve">Que la evaluación docente se manifieste en consecuencias concretas para el docente en la Escuela, es decir, si su evaluación es óptima debería </t>
  </si>
  <si>
    <t>optar a mayor carga horaria u otro puesto de confianza. Y, si no lo es, pierda horas o cargos.</t>
  </si>
  <si>
    <t>Objetivizar criterios</t>
  </si>
  <si>
    <t>Más supervisión en aula</t>
  </si>
  <si>
    <t>Opinión de docentes</t>
  </si>
  <si>
    <t>Participa en reuniones</t>
  </si>
  <si>
    <t>Efectuar más reuniones</t>
  </si>
  <si>
    <t xml:space="preserve">Que la Escuela no solo solicite la opinión de los profesores en los distintos procesos académicos, o informe de sus actividades sino que las </t>
  </si>
  <si>
    <t>decisiones se tomen colegiadamente. Por ejemplo, con la participación de los profesores en los Consejos de Educación  con voz y voto.</t>
  </si>
  <si>
    <t>Mejorar comunicación y difusión</t>
  </si>
  <si>
    <t>Informar resultados</t>
  </si>
  <si>
    <t>Educar moralmente</t>
  </si>
  <si>
    <t>Dando el ejemplo</t>
  </si>
  <si>
    <t>Comunicación clara y eficiente</t>
  </si>
  <si>
    <t>Toma de decisiones</t>
  </si>
  <si>
    <t>Refuerza valores institucionales</t>
  </si>
  <si>
    <t>El aporte es que en la actividades que realizo se ponen en práctica los valores y principios de manera que con la orientación adecuada y oportuna se van desarrollando</t>
  </si>
  <si>
    <t xml:space="preserve"> y finalmente internalizando en el alumno, de manera que al momento de egresar ya sean parte de su quehacer profesional.</t>
  </si>
  <si>
    <t xml:space="preserve">Acercaría a los docentes a su aporte en la formación del futuro Oficial de Marina y su carrera naval. Así, cada uno sabría cómo y por qué debe aportar </t>
  </si>
  <si>
    <t>en ella con su asignatura. Darle el valor a la docencia que hoy no tiene.</t>
  </si>
  <si>
    <t xml:space="preserve">Mi actividad docente se vincula directamente con la formación en los valores y principios institucionales como el patriotismo, el servicio público </t>
  </si>
  <si>
    <t>y la defensa nacional, a través de su formación humanista y de liderazgo.</t>
  </si>
  <si>
    <r>
      <t xml:space="preserve">Indicación de </t>
    </r>
    <r>
      <rPr>
        <b/>
        <sz val="10"/>
        <color rgb="FF000000"/>
        <rFont val="Verdana"/>
        <family val="2"/>
        <scheme val="minor"/>
      </rPr>
      <t>sugerencias</t>
    </r>
    <r>
      <rPr>
        <sz val="10"/>
        <color rgb="FF000000"/>
        <rFont val="Verdana"/>
        <family val="2"/>
        <scheme val="minor"/>
      </rPr>
      <t xml:space="preserve"> en el criterio Docencia</t>
    </r>
  </si>
  <si>
    <t>Mejorar capacitaciones</t>
  </si>
  <si>
    <t>Actualización con especialistas</t>
  </si>
  <si>
    <t>Mayor comunicación sobre cambios</t>
  </si>
  <si>
    <t>Potenciar el liderazgo</t>
  </si>
  <si>
    <t>Potenciar formación personal</t>
  </si>
  <si>
    <t>Mejorar coordinación en las etapas</t>
  </si>
  <si>
    <r>
      <t xml:space="preserve">¿Conoce los </t>
    </r>
    <r>
      <rPr>
        <b/>
        <sz val="10"/>
        <color rgb="FF000000"/>
        <rFont val="Verdana"/>
        <family val="2"/>
        <scheme val="minor"/>
      </rPr>
      <t>requisitos</t>
    </r>
    <r>
      <rPr>
        <sz val="10"/>
        <color rgb="FF000000"/>
        <rFont val="Verdana"/>
        <family val="2"/>
        <scheme val="minor"/>
      </rPr>
      <t xml:space="preserve"> que los cadetes deben cumplir para</t>
    </r>
    <r>
      <rPr>
        <b/>
        <sz val="10"/>
        <color rgb="FF000000"/>
        <rFont val="Verdana"/>
        <family val="2"/>
        <scheme val="minor"/>
      </rPr>
      <t xml:space="preserve"> obtener el título de Oficial de Marina</t>
    </r>
    <r>
      <rPr>
        <sz val="10"/>
        <color rgb="FF000000"/>
        <rFont val="Verdana"/>
        <family val="2"/>
        <scheme val="minor"/>
      </rPr>
      <t>?</t>
    </r>
  </si>
  <si>
    <t>Proceso es adecuado</t>
  </si>
  <si>
    <t>Fortalecer vinculación con el medio</t>
  </si>
  <si>
    <t>Incluir participación de profesores</t>
  </si>
  <si>
    <t>Aumentar requisitos académicos</t>
  </si>
  <si>
    <t xml:space="preserve">Ser mucho más exigente en los procesos de selección, aunque en eso demoremos más tiempo y debamos ingresar menos cadetes, porque los </t>
  </si>
  <si>
    <t>postulantes en los últimos  años son cada vez más descendidos académicamente, lo que redunda en nuestra labor docente.</t>
  </si>
  <si>
    <t>Mejorar coordinación entre Departamento Ejecutivo y Educación</t>
  </si>
  <si>
    <t>Mejorar comprensión lectora</t>
  </si>
  <si>
    <t>Respecto de los recursos de apoyo a la docencia deberían renovarse. Hay muchas salas de clases y en la sala de profesores donde los computadores y proyectores funcionan</t>
  </si>
  <si>
    <t>deficientemente. Respecto de las políticas de docencia, creo que deberían ser más consistentes de un año al otro y de un cadete a otro. Respecto de la valoración de la actividad</t>
  </si>
  <si>
    <t>académica, creo que varía de un mando a otro , lo que dificulta cumplir las exigencias que éste impone.</t>
  </si>
  <si>
    <t>Biblioteca digital</t>
  </si>
  <si>
    <t>Respecto al profesor nuevo después de seleccionarlo a través de una entrevista - microclase, realizar un acompañamiento tanto en la sala de clases</t>
  </si>
  <si>
    <t>como fuera de ella (sala de profesores) para que capte el quehacer del profesor escuela naval. Dar a conocer los documentos informativos en forma permanente.</t>
  </si>
  <si>
    <r>
      <t xml:space="preserve">Indicación de </t>
    </r>
    <r>
      <rPr>
        <b/>
        <sz val="10"/>
        <color rgb="FF000000"/>
        <rFont val="Verdana"/>
        <family val="2"/>
        <scheme val="minor"/>
      </rPr>
      <t>sugerencias</t>
    </r>
    <r>
      <rPr>
        <sz val="10"/>
        <color rgb="FF000000"/>
        <rFont val="Verdana"/>
        <family val="2"/>
        <scheme val="minor"/>
      </rPr>
      <t xml:space="preserve"> en el criterio Método de enseñanza</t>
    </r>
  </si>
  <si>
    <r>
      <t xml:space="preserve">Indicación de </t>
    </r>
    <r>
      <rPr>
        <b/>
        <sz val="10"/>
        <color rgb="FF000000"/>
        <rFont val="Verdana"/>
        <family val="2"/>
        <scheme val="minor"/>
      </rPr>
      <t>sugerencias</t>
    </r>
    <r>
      <rPr>
        <sz val="10"/>
        <color rgb="FF000000"/>
        <rFont val="Verdana"/>
        <family val="2"/>
        <scheme val="minor"/>
      </rPr>
      <t xml:space="preserve"> en el criterio Admisión y titulación</t>
    </r>
  </si>
  <si>
    <r>
      <t xml:space="preserve">Indicación de </t>
    </r>
    <r>
      <rPr>
        <b/>
        <sz val="10"/>
        <color rgb="FF000000"/>
        <rFont val="Verdana"/>
        <family val="2"/>
        <scheme val="minor"/>
      </rPr>
      <t>sugerencias</t>
    </r>
    <r>
      <rPr>
        <sz val="10"/>
        <color rgb="FF000000"/>
        <rFont val="Verdana"/>
        <family val="2"/>
        <scheme val="minor"/>
      </rPr>
      <t xml:space="preserve"> en el criterio Desarrollo institucional</t>
    </r>
  </si>
  <si>
    <r>
      <t xml:space="preserve">Indicación de </t>
    </r>
    <r>
      <rPr>
        <b/>
        <sz val="10"/>
        <color rgb="FF000000"/>
        <rFont val="Verdana"/>
        <family val="2"/>
        <scheme val="minor"/>
      </rPr>
      <t>sugerencias</t>
    </r>
    <r>
      <rPr>
        <sz val="10"/>
        <color rgb="FF000000"/>
        <rFont val="Verdana"/>
        <family val="2"/>
        <scheme val="minor"/>
      </rPr>
      <t xml:space="preserve"> en el criterio Estudiante</t>
    </r>
  </si>
  <si>
    <t>Mayor difusión de beneficios</t>
  </si>
  <si>
    <t>Elaborar informativo y publicidad</t>
  </si>
  <si>
    <t>Mejorar infraestructura</t>
  </si>
  <si>
    <r>
      <t xml:space="preserve">Indicación de </t>
    </r>
    <r>
      <rPr>
        <b/>
        <sz val="10"/>
        <color rgb="FF000000"/>
        <rFont val="Verdana"/>
        <family val="2"/>
        <scheme val="minor"/>
      </rPr>
      <t>sugerencias</t>
    </r>
    <r>
      <rPr>
        <sz val="10"/>
        <color rgb="FF000000"/>
        <rFont val="Verdana"/>
        <family val="2"/>
        <scheme val="minor"/>
      </rPr>
      <t xml:space="preserve"> en el criterio Sistema de gobierno</t>
    </r>
  </si>
  <si>
    <t>Mejorar coordinación de actividades académicas y militares</t>
  </si>
  <si>
    <t>Mejorar canales de comunicación</t>
  </si>
  <si>
    <t>Charlas informativas para mayor conocimiento</t>
  </si>
  <si>
    <r>
      <t xml:space="preserve">Indicación de </t>
    </r>
    <r>
      <rPr>
        <b/>
        <sz val="10"/>
        <color rgb="FF000000"/>
        <rFont val="Verdana"/>
        <family val="2"/>
        <scheme val="minor"/>
      </rPr>
      <t>sugerencias</t>
    </r>
    <r>
      <rPr>
        <sz val="10"/>
        <color rgb="FF000000"/>
        <rFont val="Verdana"/>
        <family val="2"/>
        <scheme val="minor"/>
      </rPr>
      <t xml:space="preserve"> en el criterio Estructura del plan de estudio</t>
    </r>
  </si>
  <si>
    <t>Entregar información de los modelos de formación</t>
  </si>
  <si>
    <t>Mayor comunicación</t>
  </si>
  <si>
    <t>Mejorar la difusión de las actividades que se realizan en cada modelo</t>
  </si>
  <si>
    <t>Adecuada, cómoda y funcional</t>
  </si>
  <si>
    <t>Mejorar lugares para trabajar con computador</t>
  </si>
  <si>
    <t>Actualizar computadores</t>
  </si>
  <si>
    <t>Charlas para saber de novedades</t>
  </si>
  <si>
    <r>
      <t xml:space="preserve">Indicación de </t>
    </r>
    <r>
      <rPr>
        <b/>
        <sz val="10"/>
        <color rgb="FF000000"/>
        <rFont val="Verdana"/>
        <family val="2"/>
        <scheme val="minor"/>
      </rPr>
      <t>sugerencias</t>
    </r>
    <r>
      <rPr>
        <sz val="10"/>
        <color rgb="FF000000"/>
        <rFont val="Verdana"/>
        <family val="2"/>
        <scheme val="minor"/>
      </rPr>
      <t xml:space="preserve"> en el criterio Recursos físicos y materiales</t>
    </r>
  </si>
  <si>
    <t>Info de donde encontrar los beneficios</t>
  </si>
  <si>
    <t>Comunicación por correo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</si>
</sst>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h:mm:ss"/>
  </numFmts>
  <fonts count="19" x14ac:knownFonts="1">
    <font>
      <sz val="10"/>
      <color rgb="FF000000"/>
      <name val="Verdana"/>
      <family val="2"/>
      <scheme val="minor"/>
    </font>
    <font>
      <sz val="11"/>
      <color theme="1"/>
      <name val="Verdana"/>
      <family val="2"/>
      <scheme val="minor"/>
    </font>
    <font>
      <sz val="11"/>
      <color theme="1"/>
      <name val="Verdana"/>
      <family val="2"/>
      <scheme val="minor"/>
    </font>
    <font>
      <sz val="11"/>
      <color theme="1"/>
      <name val="Verdana"/>
      <family val="2"/>
      <scheme val="minor"/>
    </font>
    <font>
      <sz val="11"/>
      <color theme="1"/>
      <name val="Verdana"/>
      <family val="2"/>
      <scheme val="minor"/>
    </font>
    <font>
      <sz val="11"/>
      <color rgb="FF000000"/>
      <name val="Verdana"/>
      <family val="2"/>
      <scheme val="minor"/>
    </font>
    <font>
      <sz val="10"/>
      <color rgb="FF000000"/>
      <name val="Verdana"/>
      <family val="2"/>
      <scheme val="minor"/>
    </font>
    <font>
      <b/>
      <sz val="10"/>
      <color rgb="FF000000"/>
      <name val="Verdana"/>
      <family val="2"/>
      <scheme val="minor"/>
    </font>
    <font>
      <sz val="11"/>
      <color theme="1"/>
      <name val="Verdana"/>
      <scheme val="minor"/>
    </font>
    <font>
      <b/>
      <sz val="11"/>
      <color theme="3"/>
      <name val="Verdana"/>
      <family val="2"/>
      <scheme val="minor"/>
    </font>
    <font>
      <b/>
      <sz val="15"/>
      <color theme="3"/>
      <name val="Consolas"/>
      <family val="3"/>
      <scheme val="major"/>
    </font>
    <font>
      <b/>
      <sz val="10"/>
      <name val="Consolas"/>
      <family val="2"/>
      <scheme val="major"/>
    </font>
    <font>
      <sz val="10"/>
      <name val="Verdana"/>
      <family val="2"/>
      <scheme val="minor"/>
    </font>
    <font>
      <b/>
      <sz val="14"/>
      <color rgb="FF000000"/>
      <name val="Verdana"/>
      <family val="2"/>
      <scheme val="minor"/>
    </font>
    <font>
      <sz val="8"/>
      <color rgb="FF000000"/>
      <name val="Verdana"/>
      <family val="2"/>
      <scheme val="minor"/>
    </font>
    <font>
      <b/>
      <sz val="10"/>
      <color rgb="FFFF0000"/>
      <name val="Verdana"/>
      <family val="2"/>
      <scheme val="minor"/>
    </font>
    <font>
      <b/>
      <sz val="10"/>
      <name val="Verdana"/>
      <family val="2"/>
      <scheme val="minor"/>
    </font>
    <font>
      <b/>
      <sz val="10"/>
      <color theme="6" tint="-0.249977111117893"/>
      <name val="Verdana"/>
      <family val="2"/>
      <scheme val="minor"/>
    </font>
    <font>
      <sz val="9"/>
      <color rgb="FF000000"/>
      <name val="Verdana"/>
      <family val="2"/>
      <scheme val="minor"/>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18">
    <border>
      <left/>
      <right/>
      <top/>
      <bottom/>
      <diagonal/>
    </border>
    <border>
      <left/>
      <right/>
      <top/>
      <bottom style="thick">
        <color theme="4"/>
      </bottom>
      <diagonal/>
    </border>
    <border>
      <left/>
      <right/>
      <top/>
      <bottom style="hair">
        <color theme="4"/>
      </bottom>
      <diagonal/>
    </border>
    <border>
      <left/>
      <right/>
      <top/>
      <bottom style="medium">
        <color theme="4"/>
      </bottom>
      <diagonal/>
    </border>
    <border>
      <left/>
      <right/>
      <top/>
      <bottom style="dotted">
        <color theme="6"/>
      </bottom>
      <diagonal/>
    </border>
    <border>
      <left/>
      <right/>
      <top style="dotted">
        <color theme="6"/>
      </top>
      <bottom style="dotted">
        <color theme="6"/>
      </bottom>
      <diagonal/>
    </border>
    <border>
      <left/>
      <right/>
      <top style="dotted">
        <color theme="6"/>
      </top>
      <bottom/>
      <diagonal/>
    </border>
    <border>
      <left style="dotted">
        <color theme="6"/>
      </left>
      <right/>
      <top/>
      <bottom style="dotted">
        <color theme="6"/>
      </bottom>
      <diagonal/>
    </border>
    <border>
      <left style="hair">
        <color theme="6"/>
      </left>
      <right/>
      <top style="hair">
        <color theme="6"/>
      </top>
      <bottom/>
      <diagonal/>
    </border>
    <border>
      <left/>
      <right style="hair">
        <color theme="6"/>
      </right>
      <top style="hair">
        <color theme="6"/>
      </top>
      <bottom/>
      <diagonal/>
    </border>
    <border>
      <left style="hair">
        <color theme="6"/>
      </left>
      <right/>
      <top/>
      <bottom/>
      <diagonal/>
    </border>
    <border>
      <left/>
      <right style="hair">
        <color theme="6"/>
      </right>
      <top/>
      <bottom/>
      <diagonal/>
    </border>
    <border>
      <left style="hair">
        <color theme="6"/>
      </left>
      <right/>
      <top/>
      <bottom style="hair">
        <color theme="6"/>
      </bottom>
      <diagonal/>
    </border>
    <border>
      <left/>
      <right/>
      <top/>
      <bottom style="hair">
        <color theme="6"/>
      </bottom>
      <diagonal/>
    </border>
    <border>
      <left/>
      <right style="hair">
        <color theme="6"/>
      </right>
      <top/>
      <bottom style="hair">
        <color theme="6"/>
      </bottom>
      <diagonal/>
    </border>
    <border>
      <left style="hair">
        <color theme="6"/>
      </left>
      <right/>
      <top style="hair">
        <color theme="6"/>
      </top>
      <bottom style="hair">
        <color theme="6"/>
      </bottom>
      <diagonal/>
    </border>
    <border>
      <left/>
      <right/>
      <top style="hair">
        <color theme="6"/>
      </top>
      <bottom style="hair">
        <color theme="6"/>
      </bottom>
      <diagonal/>
    </border>
    <border>
      <left/>
      <right style="hair">
        <color theme="6"/>
      </right>
      <top style="hair">
        <color theme="6"/>
      </top>
      <bottom style="hair">
        <color theme="6"/>
      </bottom>
      <diagonal/>
    </border>
  </borders>
  <cellStyleXfs count="4">
    <xf numFmtId="0" fontId="0" fillId="3" borderId="0"/>
    <xf numFmtId="0" fontId="11" fillId="0" borderId="2" applyNumberFormat="0" applyFill="0" applyAlignment="0" applyProtection="0"/>
    <xf numFmtId="0" fontId="10" fillId="0" borderId="1" applyNumberFormat="0" applyFill="0" applyAlignment="0" applyProtection="0"/>
    <xf numFmtId="0" fontId="9" fillId="0" borderId="3" applyNumberFormat="0" applyFill="0" applyAlignment="0" applyProtection="0"/>
  </cellStyleXfs>
  <cellXfs count="128">
    <xf numFmtId="0" fontId="0" fillId="3" borderId="0" xfId="0"/>
    <xf numFmtId="0" fontId="0" fillId="3" borderId="0" xfId="0" applyAlignment="1">
      <alignment horizontal="left"/>
    </xf>
    <xf numFmtId="0" fontId="4" fillId="3" borderId="0" xfId="0" applyFont="1" applyAlignment="1">
      <alignment vertical="center"/>
    </xf>
    <xf numFmtId="0" fontId="5" fillId="3" borderId="0" xfId="0" applyFont="1" applyAlignment="1"/>
    <xf numFmtId="164" fontId="4" fillId="3" borderId="0" xfId="0" applyNumberFormat="1" applyFont="1" applyAlignment="1"/>
    <xf numFmtId="0" fontId="4" fillId="3" borderId="0" xfId="0" applyFont="1" applyAlignment="1"/>
    <xf numFmtId="0" fontId="6" fillId="3" borderId="0" xfId="0" applyFont="1" applyAlignment="1">
      <alignment horizontal="left"/>
    </xf>
    <xf numFmtId="0" fontId="7" fillId="3" borderId="0" xfId="0" applyFont="1" applyAlignment="1">
      <alignment horizontal="left"/>
    </xf>
    <xf numFmtId="0" fontId="3" fillId="3" borderId="0" xfId="0" applyFont="1" applyAlignment="1">
      <alignment vertical="center"/>
    </xf>
    <xf numFmtId="0" fontId="8" fillId="3" borderId="0" xfId="0" applyFont="1" applyAlignment="1">
      <alignment vertical="center"/>
    </xf>
    <xf numFmtId="0" fontId="2" fillId="3" borderId="0" xfId="0" applyFont="1" applyAlignment="1">
      <alignment vertical="center"/>
    </xf>
    <xf numFmtId="0" fontId="0" fillId="0" borderId="0" xfId="0" applyFill="1" applyAlignment="1">
      <alignment horizontal="left"/>
    </xf>
    <xf numFmtId="0" fontId="8" fillId="3" borderId="0" xfId="0" applyNumberFormat="1" applyFont="1" applyAlignment="1">
      <alignment vertical="center"/>
    </xf>
    <xf numFmtId="0" fontId="1" fillId="3" borderId="0" xfId="0" applyFont="1" applyAlignment="1">
      <alignment vertical="center"/>
    </xf>
    <xf numFmtId="0" fontId="0" fillId="2" borderId="0" xfId="0" applyFill="1" applyAlignment="1">
      <alignment horizontal="left"/>
    </xf>
    <xf numFmtId="0" fontId="10" fillId="3" borderId="1" xfId="2" applyFill="1"/>
    <xf numFmtId="0" fontId="9" fillId="3" borderId="3" xfId="3" applyFill="1"/>
    <xf numFmtId="0" fontId="11" fillId="3" borderId="2" xfId="1" applyFill="1"/>
    <xf numFmtId="0" fontId="4" fillId="2" borderId="0" xfId="0" applyFont="1" applyFill="1" applyAlignment="1">
      <alignment vertical="center"/>
    </xf>
    <xf numFmtId="0" fontId="1" fillId="2" borderId="0" xfId="0" applyFont="1" applyFill="1" applyAlignment="1">
      <alignment vertical="center"/>
    </xf>
    <xf numFmtId="0" fontId="0" fillId="3" borderId="0" xfId="0" applyAlignment="1">
      <alignment horizontal="right"/>
    </xf>
    <xf numFmtId="0" fontId="12" fillId="3" borderId="2" xfId="1" applyFont="1" applyFill="1"/>
    <xf numFmtId="0" fontId="12" fillId="3" borderId="2" xfId="1" applyFont="1" applyFill="1" applyAlignment="1">
      <alignment horizontal="right"/>
    </xf>
    <xf numFmtId="0" fontId="0" fillId="3" borderId="0" xfId="0" applyFont="1" applyAlignment="1">
      <alignment horizontal="left"/>
    </xf>
    <xf numFmtId="0" fontId="0" fillId="4" borderId="0" xfId="0" applyFill="1"/>
    <xf numFmtId="0" fontId="0" fillId="4" borderId="0" xfId="0" applyFill="1" applyAlignment="1">
      <alignment horizontal="right"/>
    </xf>
    <xf numFmtId="0" fontId="0" fillId="3" borderId="0" xfId="0" applyFill="1" applyAlignment="1">
      <alignment horizontal="left"/>
    </xf>
    <xf numFmtId="0" fontId="0" fillId="5" borderId="0" xfId="0" applyFill="1" applyAlignment="1">
      <alignment horizontal="left"/>
    </xf>
    <xf numFmtId="0" fontId="0" fillId="3" borderId="0" xfId="0" applyAlignment="1">
      <alignment horizontal="center"/>
    </xf>
    <xf numFmtId="0" fontId="0" fillId="3" borderId="0" xfId="0" applyBorder="1" applyAlignment="1">
      <alignment horizontal="center" vertical="center" wrapText="1"/>
    </xf>
    <xf numFmtId="0" fontId="0" fillId="3" borderId="0" xfId="0" applyBorder="1"/>
    <xf numFmtId="0" fontId="0" fillId="3" borderId="0" xfId="0" applyBorder="1" applyAlignment="1">
      <alignment horizontal="left" vertical="center"/>
    </xf>
    <xf numFmtId="0" fontId="0" fillId="3" borderId="4" xfId="0" applyBorder="1"/>
    <xf numFmtId="0" fontId="0" fillId="3" borderId="0" xfId="0" applyBorder="1" applyAlignment="1">
      <alignment horizontal="left" vertical="center" wrapText="1"/>
    </xf>
    <xf numFmtId="0" fontId="13" fillId="3" borderId="0" xfId="0" applyFont="1" applyBorder="1" applyAlignment="1">
      <alignment horizontal="right" vertical="center"/>
    </xf>
    <xf numFmtId="0" fontId="14" fillId="3" borderId="0" xfId="0" applyFont="1"/>
    <xf numFmtId="0" fontId="13" fillId="3" borderId="0" xfId="0" applyFont="1" applyBorder="1" applyAlignment="1">
      <alignment horizontal="right" vertical="center" wrapText="1"/>
    </xf>
    <xf numFmtId="0" fontId="0" fillId="3" borderId="0" xfId="0" applyAlignment="1"/>
    <xf numFmtId="0" fontId="12" fillId="0" borderId="0" xfId="0" applyFont="1" applyFill="1" applyAlignment="1">
      <alignment horizontal="right"/>
    </xf>
    <xf numFmtId="0" fontId="0" fillId="0" borderId="0" xfId="0" applyFill="1"/>
    <xf numFmtId="0" fontId="7" fillId="3" borderId="0" xfId="0" applyFont="1"/>
    <xf numFmtId="0" fontId="0" fillId="6" borderId="0" xfId="0" applyFill="1"/>
    <xf numFmtId="0" fontId="0" fillId="6" borderId="4" xfId="0" applyFill="1" applyBorder="1" applyAlignment="1">
      <alignment vertical="center" wrapText="1"/>
    </xf>
    <xf numFmtId="0" fontId="0" fillId="3" borderId="0" xfId="0" applyFill="1" applyAlignment="1">
      <alignment horizontal="right"/>
    </xf>
    <xf numFmtId="0" fontId="0" fillId="3" borderId="0" xfId="0" applyFill="1"/>
    <xf numFmtId="9" fontId="13" fillId="4" borderId="0" xfId="0" applyNumberFormat="1" applyFont="1" applyFill="1" applyAlignment="1">
      <alignment vertical="center"/>
    </xf>
    <xf numFmtId="0" fontId="0" fillId="3" borderId="0" xfId="0" applyBorder="1" applyAlignment="1">
      <alignment horizontal="left" vertical="center"/>
    </xf>
    <xf numFmtId="0" fontId="0" fillId="3" borderId="0" xfId="0" applyBorder="1" applyAlignment="1">
      <alignment horizontal="left" vertical="center" wrapText="1"/>
    </xf>
    <xf numFmtId="0" fontId="13" fillId="3" borderId="0" xfId="0" applyFont="1" applyBorder="1" applyAlignment="1">
      <alignment horizontal="right" vertical="center"/>
    </xf>
    <xf numFmtId="0" fontId="0" fillId="3" borderId="0" xfId="0" applyBorder="1" applyAlignment="1">
      <alignment horizontal="center" vertical="center" wrapText="1"/>
    </xf>
    <xf numFmtId="0" fontId="13" fillId="3" borderId="0" xfId="0" applyFont="1" applyBorder="1" applyAlignment="1">
      <alignment horizontal="right" vertical="center" wrapText="1"/>
    </xf>
    <xf numFmtId="0" fontId="14" fillId="3" borderId="0" xfId="0" applyFont="1" applyAlignment="1">
      <alignment horizontal="left"/>
    </xf>
    <xf numFmtId="0" fontId="16" fillId="3" borderId="0" xfId="0" applyFont="1" applyBorder="1" applyAlignment="1">
      <alignment vertical="top"/>
    </xf>
    <xf numFmtId="0" fontId="14" fillId="6" borderId="0" xfId="0" applyFont="1" applyFill="1"/>
    <xf numFmtId="0" fontId="15" fillId="3" borderId="0" xfId="0" applyFont="1" applyAlignment="1">
      <alignment vertical="center"/>
    </xf>
    <xf numFmtId="0" fontId="0" fillId="4" borderId="10" xfId="0" applyFill="1" applyBorder="1" applyAlignment="1">
      <alignment horizontal="center"/>
    </xf>
    <xf numFmtId="9" fontId="0" fillId="4" borderId="0" xfId="0" applyNumberFormat="1" applyFill="1" applyBorder="1" applyAlignment="1">
      <alignment horizontal="center"/>
    </xf>
    <xf numFmtId="0" fontId="0" fillId="4" borderId="0" xfId="0" applyFill="1" applyBorder="1" applyAlignment="1">
      <alignment horizontal="center"/>
    </xf>
    <xf numFmtId="9" fontId="0" fillId="4" borderId="11" xfId="0" applyNumberFormat="1" applyFill="1" applyBorder="1" applyAlignment="1">
      <alignment horizontal="center"/>
    </xf>
    <xf numFmtId="0" fontId="0" fillId="3" borderId="12" xfId="0" applyBorder="1" applyAlignment="1">
      <alignment horizontal="center"/>
    </xf>
    <xf numFmtId="9" fontId="0" fillId="3" borderId="13" xfId="0" applyNumberFormat="1" applyBorder="1" applyAlignment="1">
      <alignment horizontal="center"/>
    </xf>
    <xf numFmtId="0" fontId="0" fillId="3" borderId="13" xfId="0" applyBorder="1" applyAlignment="1">
      <alignment horizontal="center"/>
    </xf>
    <xf numFmtId="0" fontId="0" fillId="4" borderId="8" xfId="0" applyFill="1" applyBorder="1"/>
    <xf numFmtId="0" fontId="0" fillId="4" borderId="9" xfId="0" applyFill="1" applyBorder="1"/>
    <xf numFmtId="0" fontId="0" fillId="3" borderId="12" xfId="0" applyBorder="1"/>
    <xf numFmtId="0" fontId="0" fillId="3" borderId="14" xfId="0" applyBorder="1"/>
    <xf numFmtId="9" fontId="0" fillId="3" borderId="14" xfId="0" applyNumberFormat="1" applyBorder="1" applyAlignment="1">
      <alignment horizontal="center"/>
    </xf>
    <xf numFmtId="0" fontId="0" fillId="3" borderId="0" xfId="0" applyBorder="1" applyAlignment="1">
      <alignment horizontal="center"/>
    </xf>
    <xf numFmtId="9" fontId="0" fillId="3" borderId="0" xfId="0" applyNumberFormat="1" applyBorder="1" applyAlignment="1">
      <alignment horizontal="center"/>
    </xf>
    <xf numFmtId="0" fontId="14" fillId="3" borderId="0" xfId="0" applyFont="1" applyFill="1"/>
    <xf numFmtId="0" fontId="17" fillId="3" borderId="0" xfId="0" applyFont="1" applyFill="1" applyBorder="1" applyAlignment="1">
      <alignment vertical="center"/>
    </xf>
    <xf numFmtId="0" fontId="11" fillId="3" borderId="2" xfId="1" applyFill="1" applyBorder="1"/>
    <xf numFmtId="0" fontId="0" fillId="3" borderId="6" xfId="0" applyBorder="1"/>
    <xf numFmtId="0" fontId="14" fillId="3" borderId="0" xfId="0" applyFont="1" applyAlignment="1"/>
    <xf numFmtId="0" fontId="15" fillId="3" borderId="0" xfId="0" applyFont="1" applyBorder="1" applyAlignment="1">
      <alignment vertical="center"/>
    </xf>
    <xf numFmtId="0" fontId="0" fillId="3" borderId="0" xfId="0" applyBorder="1" applyAlignment="1">
      <alignment horizontal="center" vertical="center" wrapText="1"/>
    </xf>
    <xf numFmtId="0" fontId="0" fillId="3" borderId="4" xfId="0" applyBorder="1" applyAlignment="1">
      <alignment horizontal="center" vertical="center" wrapText="1"/>
    </xf>
    <xf numFmtId="0" fontId="0" fillId="4" borderId="0" xfId="0" applyFill="1" applyAlignment="1">
      <alignment horizontal="center" vertical="center" wrapText="1"/>
    </xf>
    <xf numFmtId="9" fontId="13" fillId="3" borderId="0" xfId="0" applyNumberFormat="1" applyFont="1" applyBorder="1" applyAlignment="1">
      <alignment horizontal="right" vertical="center"/>
    </xf>
    <xf numFmtId="0" fontId="13" fillId="3" borderId="0" xfId="0" applyFont="1" applyBorder="1" applyAlignment="1">
      <alignment horizontal="right" vertical="center"/>
    </xf>
    <xf numFmtId="0" fontId="13" fillId="3" borderId="4" xfId="0" applyFont="1" applyBorder="1" applyAlignment="1">
      <alignment horizontal="right" vertical="center"/>
    </xf>
    <xf numFmtId="9" fontId="13" fillId="4" borderId="0" xfId="0" applyNumberFormat="1" applyFont="1" applyFill="1" applyAlignment="1">
      <alignment horizontal="right" vertical="center"/>
    </xf>
    <xf numFmtId="0" fontId="13" fillId="4" borderId="0" xfId="0" applyFont="1" applyFill="1" applyAlignment="1">
      <alignment horizontal="right" vertical="center"/>
    </xf>
    <xf numFmtId="9" fontId="13" fillId="6" borderId="0" xfId="0" applyNumberFormat="1" applyFont="1" applyFill="1" applyBorder="1" applyAlignment="1">
      <alignment horizontal="right" vertical="center"/>
    </xf>
    <xf numFmtId="0" fontId="13" fillId="6" borderId="0" xfId="0" applyFont="1" applyFill="1" applyBorder="1" applyAlignment="1">
      <alignment horizontal="right" vertical="center"/>
    </xf>
    <xf numFmtId="0" fontId="13" fillId="6" borderId="4" xfId="0" applyFont="1" applyFill="1" applyBorder="1" applyAlignment="1">
      <alignment horizontal="right" vertical="center"/>
    </xf>
    <xf numFmtId="0" fontId="0" fillId="3" borderId="0" xfId="0" applyBorder="1" applyAlignment="1">
      <alignment horizontal="left" vertical="center"/>
    </xf>
    <xf numFmtId="0" fontId="0" fillId="3" borderId="4" xfId="0" applyBorder="1" applyAlignment="1">
      <alignment horizontal="left" vertical="center"/>
    </xf>
    <xf numFmtId="0" fontId="0" fillId="3" borderId="0" xfId="0" applyBorder="1" applyAlignment="1">
      <alignment horizontal="left" vertical="center" wrapText="1"/>
    </xf>
    <xf numFmtId="0" fontId="0" fillId="3" borderId="4" xfId="0" applyBorder="1" applyAlignment="1">
      <alignment horizontal="left" vertical="center" wrapText="1"/>
    </xf>
    <xf numFmtId="0" fontId="0" fillId="4" borderId="0" xfId="0" applyFill="1" applyAlignment="1">
      <alignment horizontal="left" vertical="center" wrapText="1"/>
    </xf>
    <xf numFmtId="0" fontId="0" fillId="4" borderId="0" xfId="0" applyFill="1" applyAlignment="1">
      <alignment horizontal="left" vertical="center"/>
    </xf>
    <xf numFmtId="9" fontId="13" fillId="4" borderId="0" xfId="0" applyNumberFormat="1" applyFont="1" applyFill="1" applyAlignment="1">
      <alignment horizontal="right" vertical="center" wrapText="1"/>
    </xf>
    <xf numFmtId="0" fontId="13" fillId="4" borderId="0" xfId="0" applyFont="1" applyFill="1" applyAlignment="1">
      <alignment horizontal="right" vertical="center" wrapText="1"/>
    </xf>
    <xf numFmtId="9" fontId="13" fillId="6" borderId="0" xfId="0" applyNumberFormat="1" applyFont="1" applyFill="1" applyBorder="1" applyAlignment="1">
      <alignment horizontal="right" vertical="center" wrapText="1"/>
    </xf>
    <xf numFmtId="9" fontId="13" fillId="6" borderId="4" xfId="0" applyNumberFormat="1" applyFont="1" applyFill="1" applyBorder="1" applyAlignment="1">
      <alignment horizontal="right" vertical="center" wrapText="1"/>
    </xf>
    <xf numFmtId="0" fontId="0" fillId="6" borderId="0" xfId="0" applyFill="1" applyBorder="1" applyAlignment="1">
      <alignment horizontal="left" vertical="center" wrapText="1"/>
    </xf>
    <xf numFmtId="0" fontId="0" fillId="6" borderId="4" xfId="0" applyFill="1" applyBorder="1" applyAlignment="1">
      <alignment horizontal="left" vertical="center" wrapText="1"/>
    </xf>
    <xf numFmtId="0" fontId="18" fillId="3" borderId="0" xfId="0" applyFont="1" applyBorder="1" applyAlignment="1">
      <alignment horizontal="left" vertical="center"/>
    </xf>
    <xf numFmtId="0" fontId="18" fillId="3" borderId="4" xfId="0" applyFont="1" applyBorder="1" applyAlignment="1">
      <alignment horizontal="left" vertical="center"/>
    </xf>
    <xf numFmtId="0" fontId="0" fillId="6" borderId="5" xfId="0" applyFill="1" applyBorder="1" applyAlignment="1">
      <alignment horizontal="center"/>
    </xf>
    <xf numFmtId="0" fontId="0" fillId="3" borderId="6" xfId="0" applyBorder="1" applyAlignment="1">
      <alignment horizontal="center"/>
    </xf>
    <xf numFmtId="0" fontId="0" fillId="3" borderId="0" xfId="0" applyBorder="1" applyAlignment="1">
      <alignment horizontal="center"/>
    </xf>
    <xf numFmtId="0" fontId="17" fillId="0" borderId="0" xfId="0" applyFont="1" applyFill="1" applyBorder="1" applyAlignment="1">
      <alignment horizontal="center" vertical="center"/>
    </xf>
    <xf numFmtId="0" fontId="0" fillId="6" borderId="0" xfId="0" applyFill="1" applyBorder="1" applyAlignment="1">
      <alignment horizontal="center" vertical="center" wrapText="1"/>
    </xf>
    <xf numFmtId="0" fontId="0" fillId="6" borderId="4" xfId="0" applyFill="1" applyBorder="1" applyAlignment="1">
      <alignment horizontal="center" vertical="center" wrapText="1"/>
    </xf>
    <xf numFmtId="0" fontId="0" fillId="3" borderId="4" xfId="0" applyBorder="1" applyAlignment="1">
      <alignment horizontal="center"/>
    </xf>
    <xf numFmtId="0" fontId="0" fillId="3" borderId="5" xfId="0" applyBorder="1" applyAlignment="1">
      <alignment horizontal="center"/>
    </xf>
    <xf numFmtId="9" fontId="13" fillId="3" borderId="0" xfId="0" applyNumberFormat="1" applyFont="1" applyBorder="1" applyAlignment="1">
      <alignment horizontal="right" vertical="center" wrapText="1"/>
    </xf>
    <xf numFmtId="0" fontId="13" fillId="3" borderId="0" xfId="0" applyFont="1" applyBorder="1" applyAlignment="1">
      <alignment horizontal="right" vertical="center" wrapText="1"/>
    </xf>
    <xf numFmtId="0" fontId="13" fillId="3" borderId="4" xfId="0" applyFont="1" applyBorder="1" applyAlignment="1">
      <alignment horizontal="right" vertical="center" wrapText="1"/>
    </xf>
    <xf numFmtId="9" fontId="13" fillId="3" borderId="0" xfId="0" applyNumberFormat="1" applyFont="1" applyAlignment="1">
      <alignment horizontal="right" vertical="center"/>
    </xf>
    <xf numFmtId="0" fontId="13" fillId="3" borderId="0" xfId="0" applyFont="1" applyAlignment="1">
      <alignment horizontal="right" vertical="center"/>
    </xf>
    <xf numFmtId="0" fontId="0" fillId="4" borderId="15" xfId="0" applyFill="1" applyBorder="1" applyAlignment="1">
      <alignment horizontal="center"/>
    </xf>
    <xf numFmtId="0" fontId="0" fillId="4" borderId="16" xfId="0" applyFill="1" applyBorder="1" applyAlignment="1">
      <alignment horizontal="center"/>
    </xf>
    <xf numFmtId="0" fontId="0" fillId="4" borderId="17" xfId="0" applyFill="1" applyBorder="1" applyAlignment="1">
      <alignment horizontal="center"/>
    </xf>
    <xf numFmtId="0" fontId="0" fillId="3" borderId="12" xfId="0" applyBorder="1" applyAlignment="1">
      <alignment horizontal="center"/>
    </xf>
    <xf numFmtId="0" fontId="0" fillId="3" borderId="13" xfId="0" applyBorder="1" applyAlignment="1">
      <alignment horizontal="center"/>
    </xf>
    <xf numFmtId="0" fontId="0" fillId="3" borderId="14" xfId="0" applyBorder="1" applyAlignment="1">
      <alignment horizontal="center"/>
    </xf>
    <xf numFmtId="0" fontId="0" fillId="6" borderId="6" xfId="0" applyFill="1" applyBorder="1" applyAlignment="1">
      <alignment horizontal="center"/>
    </xf>
    <xf numFmtId="0" fontId="0" fillId="3" borderId="7" xfId="0" applyBorder="1" applyAlignment="1">
      <alignment horizontal="center"/>
    </xf>
    <xf numFmtId="0" fontId="0" fillId="6" borderId="4" xfId="0" applyFill="1" applyBorder="1" applyAlignment="1">
      <alignment horizontal="center"/>
    </xf>
    <xf numFmtId="0" fontId="0" fillId="6" borderId="6" xfId="0" applyFill="1" applyBorder="1" applyAlignment="1">
      <alignment horizontal="center" wrapText="1"/>
    </xf>
    <xf numFmtId="0" fontId="0" fillId="6" borderId="4" xfId="0" applyFill="1" applyBorder="1" applyAlignment="1">
      <alignment horizontal="center" wrapText="1"/>
    </xf>
    <xf numFmtId="0" fontId="0" fillId="6" borderId="6" xfId="0" applyFill="1" applyBorder="1" applyAlignment="1">
      <alignment horizontal="center" vertical="center"/>
    </xf>
    <xf numFmtId="0" fontId="0" fillId="6" borderId="4" xfId="0" applyFill="1" applyBorder="1" applyAlignment="1">
      <alignment horizontal="center" vertical="center"/>
    </xf>
    <xf numFmtId="9" fontId="13" fillId="4" borderId="0" xfId="0" applyNumberFormat="1" applyFont="1" applyFill="1" applyAlignment="1">
      <alignment horizontal="center" vertical="center" wrapText="1"/>
    </xf>
    <xf numFmtId="0" fontId="0" fillId="6" borderId="6" xfId="0" applyFill="1" applyBorder="1" applyAlignment="1">
      <alignment horizontal="center" vertical="center" wrapText="1"/>
    </xf>
  </cellXfs>
  <cellStyles count="4">
    <cellStyle name="Encabezado 1" xfId="2" builtinId="16" customBuiltin="1"/>
    <cellStyle name="Encabezado 4" xfId="3" builtinId="19" customBuiltin="1"/>
    <cellStyle name="Normal" xfId="0" builtinId="0" customBuiltin="1"/>
    <cellStyle name="Título" xfId="1" builtinId="15" customBuiltin="1"/>
  </cellStyles>
  <dxfs count="159">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3" formatCode="0%"/>
    </dxf>
    <dxf>
      <numFmt numFmtId="165" formatCode="0.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4" formatCode="0.00%"/>
    </dxf>
    <dxf>
      <numFmt numFmtId="0" formatCode="General"/>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numFmt numFmtId="13" formatCode="0%"/>
    </dxf>
    <dxf>
      <numFmt numFmtId="165" formatCode="0.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0"/>
        <color rgb="FF000000"/>
        <name val="Verdana"/>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fill>
        <patternFill patternType="solid">
          <fgColor indexed="64"/>
          <bgColor rgb="FFFF0000"/>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bottom"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numFmt numFmtId="164" formatCode="m/d/yyyy\ h:mm:ss"/>
      <alignment horizontal="general" vertical="bottom"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Verdana"/>
        <scheme val="minor"/>
      </font>
      <alignment horizontal="general" vertical="center" textRotation="0" wrapText="0" indent="0" justifyLastLine="0" shrinkToFit="0" readingOrder="0"/>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Estudiante!A1"/><Relationship Id="rId3" Type="http://schemas.openxmlformats.org/officeDocument/2006/relationships/hyperlink" Target="#'Misi&#243;n y visi&#243;n'!A1"/><Relationship Id="rId7" Type="http://schemas.openxmlformats.org/officeDocument/2006/relationships/hyperlink" Target="#'Admisi&#243;n y titulaci&#243;n'!A1"/><Relationship Id="rId12" Type="http://schemas.openxmlformats.org/officeDocument/2006/relationships/hyperlink" Target="#'Recursos f&#237;sicos y materiales'!A1"/><Relationship Id="rId2" Type="http://schemas.openxmlformats.org/officeDocument/2006/relationships/hyperlink" Target="#Encuestados!A1"/><Relationship Id="rId1" Type="http://schemas.openxmlformats.org/officeDocument/2006/relationships/image" Target="../media/image1.png"/><Relationship Id="rId6" Type="http://schemas.openxmlformats.org/officeDocument/2006/relationships/hyperlink" Target="#Docencia!A1"/><Relationship Id="rId11" Type="http://schemas.openxmlformats.org/officeDocument/2006/relationships/hyperlink" Target="#'Estructura del plan de estudio'!A1"/><Relationship Id="rId5" Type="http://schemas.openxmlformats.org/officeDocument/2006/relationships/hyperlink" Target="#'Gesti&#243;n del personal'!A1"/><Relationship Id="rId10" Type="http://schemas.openxmlformats.org/officeDocument/2006/relationships/hyperlink" Target="#'Sistema de gobierno'!A1"/><Relationship Id="rId4" Type="http://schemas.openxmlformats.org/officeDocument/2006/relationships/hyperlink" Target="#'Desarrollo institucional'!A1"/><Relationship Id="rId9" Type="http://schemas.openxmlformats.org/officeDocument/2006/relationships/hyperlink" Target="#'M&#233;todo de ense&#241;anza'!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hyperlink" Target="#Portada!A1"/></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Portad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8.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3.png"/><Relationship Id="rId7" Type="http://schemas.openxmlformats.org/officeDocument/2006/relationships/image" Target="../media/image10.png"/><Relationship Id="rId2" Type="http://schemas.openxmlformats.org/officeDocument/2006/relationships/image" Target="../media/image6.png"/><Relationship Id="rId1" Type="http://schemas.openxmlformats.org/officeDocument/2006/relationships/hyperlink" Target="#Portada!A1"/><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9.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3.png"/><Relationship Id="rId1" Type="http://schemas.openxmlformats.org/officeDocument/2006/relationships/hyperlink" Target="#Portada!A1"/><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1.png"/><Relationship Id="rId1" Type="http://schemas.openxmlformats.org/officeDocument/2006/relationships/hyperlink" Target="#Portada!A1"/><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ortada!A1"/></Relationships>
</file>

<file path=xl/drawings/_rels/drawing12.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3.png"/><Relationship Id="rId1" Type="http://schemas.openxmlformats.org/officeDocument/2006/relationships/hyperlink" Target="#Portada!A1"/><Relationship Id="rId5" Type="http://schemas.openxmlformats.org/officeDocument/2006/relationships/image" Target="../media/image27.png"/><Relationship Id="rId4"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2</xdr:row>
      <xdr:rowOff>0</xdr:rowOff>
    </xdr:from>
    <xdr:to>
      <xdr:col>1</xdr:col>
      <xdr:colOff>762000</xdr:colOff>
      <xdr:row>13</xdr:row>
      <xdr:rowOff>60922</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438150"/>
          <a:ext cx="1562100" cy="1842097"/>
        </a:xfrm>
        <a:prstGeom prst="rect">
          <a:avLst/>
        </a:prstGeom>
      </xdr:spPr>
    </xdr:pic>
    <xdr:clientData/>
  </xdr:twoCellAnchor>
  <xdr:twoCellAnchor>
    <xdr:from>
      <xdr:col>2</xdr:col>
      <xdr:colOff>19050</xdr:colOff>
      <xdr:row>2</xdr:row>
      <xdr:rowOff>1</xdr:rowOff>
    </xdr:from>
    <xdr:to>
      <xdr:col>6</xdr:col>
      <xdr:colOff>657225</xdr:colOff>
      <xdr:row>15</xdr:row>
      <xdr:rowOff>28576</xdr:rowOff>
    </xdr:to>
    <xdr:sp macro="" textlink="">
      <xdr:nvSpPr>
        <xdr:cNvPr id="3" name="CuadroTexto 2"/>
        <xdr:cNvSpPr txBox="1"/>
      </xdr:nvSpPr>
      <xdr:spPr>
        <a:xfrm>
          <a:off x="1695450" y="438151"/>
          <a:ext cx="3990975" cy="2133600"/>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a:solidFill>
                <a:sysClr val="windowText" lastClr="000000"/>
              </a:solidFill>
            </a:rPr>
            <a:t>Esta encuesta consiste en la evaluación de 10 criterios que</a:t>
          </a:r>
          <a:r>
            <a:rPr lang="es-CL" sz="1000" baseline="0">
              <a:solidFill>
                <a:sysClr val="windowText" lastClr="000000"/>
              </a:solidFill>
            </a:rPr>
            <a:t> permiten obtener una visión general de la satisfacción y conocimiento de los docentes en cuanto a reglamentación, control y retroalimentación de la gestión que realiza la Escuela Naval.</a:t>
          </a:r>
        </a:p>
        <a:p>
          <a:pPr algn="just"/>
          <a:endParaRPr lang="es-CL" sz="1000" baseline="0">
            <a:solidFill>
              <a:sysClr val="windowText" lastClr="000000"/>
            </a:solidFill>
          </a:endParaRPr>
        </a:p>
        <a:p>
          <a:pPr algn="just"/>
          <a:r>
            <a:rPr lang="es-CL" sz="1000" baseline="0">
              <a:solidFill>
                <a:sysClr val="windowText" lastClr="000000"/>
              </a:solidFill>
            </a:rPr>
            <a:t>En la encuesta se solicita a los docentes evaluar los 10 criterios a través de 71 ítems de respuestas dicotómicas, categóricas o escala Likert, más 13 preguntas de respuesta libre (total de 84 ítems) cuyo detalle se encuentra en la tabla a continuación:</a:t>
          </a:r>
          <a:endParaRPr lang="es-CL" sz="1100">
            <a:solidFill>
              <a:sysClr val="windowText" lastClr="000000"/>
            </a:solidFill>
          </a:endParaRPr>
        </a:p>
      </xdr:txBody>
    </xdr:sp>
    <xdr:clientData/>
  </xdr:twoCellAnchor>
  <xdr:twoCellAnchor>
    <xdr:from>
      <xdr:col>1</xdr:col>
      <xdr:colOff>781050</xdr:colOff>
      <xdr:row>19</xdr:row>
      <xdr:rowOff>66675</xdr:rowOff>
    </xdr:from>
    <xdr:to>
      <xdr:col>12</xdr:col>
      <xdr:colOff>800100</xdr:colOff>
      <xdr:row>26</xdr:row>
      <xdr:rowOff>47625</xdr:rowOff>
    </xdr:to>
    <xdr:grpSp>
      <xdr:nvGrpSpPr>
        <xdr:cNvPr id="19" name="Grupo 18"/>
        <xdr:cNvGrpSpPr/>
      </xdr:nvGrpSpPr>
      <xdr:grpSpPr>
        <a:xfrm>
          <a:off x="1620982" y="3331152"/>
          <a:ext cx="9258300" cy="1132609"/>
          <a:chOff x="200025" y="3895725"/>
          <a:chExt cx="9239250" cy="1114425"/>
        </a:xfrm>
      </xdr:grpSpPr>
      <xdr:sp macro="" textlink="">
        <xdr:nvSpPr>
          <xdr:cNvPr id="5" name="Rectángulo redondeado 4">
            <a:hlinkClick xmlns:r="http://schemas.openxmlformats.org/officeDocument/2006/relationships" r:id="rId2"/>
          </xdr:cNvPr>
          <xdr:cNvSpPr/>
        </xdr:nvSpPr>
        <xdr:spPr>
          <a:xfrm>
            <a:off x="22860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Encuestados</a:t>
            </a:r>
          </a:p>
        </xdr:txBody>
      </xdr:sp>
      <xdr:sp macro="" textlink="">
        <xdr:nvSpPr>
          <xdr:cNvPr id="6" name="Rectángulo redondeado 5">
            <a:hlinkClick xmlns:r="http://schemas.openxmlformats.org/officeDocument/2006/relationships" r:id="rId3"/>
          </xdr:cNvPr>
          <xdr:cNvSpPr/>
        </xdr:nvSpPr>
        <xdr:spPr>
          <a:xfrm>
            <a:off x="200025"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Misión</a:t>
            </a:r>
            <a:r>
              <a:rPr lang="es-CL" sz="1050" baseline="0">
                <a:solidFill>
                  <a:schemeClr val="accent1"/>
                </a:solidFill>
              </a:rPr>
              <a:t> y visión</a:t>
            </a:r>
            <a:endParaRPr lang="es-CL" sz="1050">
              <a:solidFill>
                <a:schemeClr val="accent1"/>
              </a:solidFill>
            </a:endParaRPr>
          </a:p>
        </xdr:txBody>
      </xdr:sp>
      <xdr:sp macro="" textlink="">
        <xdr:nvSpPr>
          <xdr:cNvPr id="7" name="Rectángulo redondeado 6">
            <a:hlinkClick xmlns:r="http://schemas.openxmlformats.org/officeDocument/2006/relationships" r:id="rId4"/>
          </xdr:cNvPr>
          <xdr:cNvSpPr/>
        </xdr:nvSpPr>
        <xdr:spPr>
          <a:xfrm>
            <a:off x="1766888" y="4533900"/>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Desarrollo institucional</a:t>
            </a:r>
          </a:p>
        </xdr:txBody>
      </xdr:sp>
      <xdr:sp macro="" textlink="">
        <xdr:nvSpPr>
          <xdr:cNvPr id="8" name="Rectángulo redondeado 7">
            <a:hlinkClick xmlns:r="http://schemas.openxmlformats.org/officeDocument/2006/relationships" r:id="rId5"/>
          </xdr:cNvPr>
          <xdr:cNvSpPr/>
        </xdr:nvSpPr>
        <xdr:spPr>
          <a:xfrm>
            <a:off x="179260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Gestión del personal</a:t>
            </a:r>
          </a:p>
        </xdr:txBody>
      </xdr:sp>
      <xdr:sp macro="" textlink="">
        <xdr:nvSpPr>
          <xdr:cNvPr id="9" name="Rectángulo redondeado 8">
            <a:hlinkClick xmlns:r="http://schemas.openxmlformats.org/officeDocument/2006/relationships" r:id="rId6"/>
          </xdr:cNvPr>
          <xdr:cNvSpPr/>
        </xdr:nvSpPr>
        <xdr:spPr>
          <a:xfrm>
            <a:off x="335661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Docencia</a:t>
            </a:r>
          </a:p>
        </xdr:txBody>
      </xdr:sp>
      <xdr:sp macro="" textlink="">
        <xdr:nvSpPr>
          <xdr:cNvPr id="10" name="Rectángulo redondeado 9">
            <a:hlinkClick xmlns:r="http://schemas.openxmlformats.org/officeDocument/2006/relationships" r:id="rId7"/>
          </xdr:cNvPr>
          <xdr:cNvSpPr/>
        </xdr:nvSpPr>
        <xdr:spPr>
          <a:xfrm>
            <a:off x="3333750"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Admisión y titulación</a:t>
            </a:r>
          </a:p>
        </xdr:txBody>
      </xdr:sp>
      <xdr:sp macro="" textlink="">
        <xdr:nvSpPr>
          <xdr:cNvPr id="11" name="Rectángulo redondeado 10">
            <a:hlinkClick xmlns:r="http://schemas.openxmlformats.org/officeDocument/2006/relationships" r:id="rId8"/>
          </xdr:cNvPr>
          <xdr:cNvSpPr/>
        </xdr:nvSpPr>
        <xdr:spPr>
          <a:xfrm>
            <a:off x="4900613" y="4533900"/>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Estudiante</a:t>
            </a:r>
          </a:p>
        </xdr:txBody>
      </xdr:sp>
      <xdr:sp macro="" textlink="">
        <xdr:nvSpPr>
          <xdr:cNvPr id="12" name="Rectángulo redondeado 11">
            <a:hlinkClick xmlns:r="http://schemas.openxmlformats.org/officeDocument/2006/relationships" r:id="rId9"/>
          </xdr:cNvPr>
          <xdr:cNvSpPr/>
        </xdr:nvSpPr>
        <xdr:spPr>
          <a:xfrm>
            <a:off x="492061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Método de</a:t>
            </a:r>
            <a:r>
              <a:rPr lang="es-CL" sz="1050" baseline="0">
                <a:solidFill>
                  <a:schemeClr val="accent1"/>
                </a:solidFill>
              </a:rPr>
              <a:t> enseñanza</a:t>
            </a:r>
            <a:endParaRPr lang="es-CL" sz="1050">
              <a:solidFill>
                <a:schemeClr val="accent1"/>
              </a:solidFill>
            </a:endParaRPr>
          </a:p>
        </xdr:txBody>
      </xdr:sp>
      <xdr:sp macro="" textlink="">
        <xdr:nvSpPr>
          <xdr:cNvPr id="13" name="Rectángulo redondeado 12">
            <a:hlinkClick xmlns:r="http://schemas.openxmlformats.org/officeDocument/2006/relationships" r:id="rId10"/>
          </xdr:cNvPr>
          <xdr:cNvSpPr/>
        </xdr:nvSpPr>
        <xdr:spPr>
          <a:xfrm>
            <a:off x="6484620" y="3895725"/>
            <a:ext cx="1390650" cy="476250"/>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es-CL" sz="1050">
                <a:solidFill>
                  <a:sysClr val="windowText" lastClr="000000"/>
                </a:solidFill>
              </a:rPr>
              <a:t>Sistema de gobierno</a:t>
            </a:r>
          </a:p>
        </xdr:txBody>
      </xdr:sp>
      <xdr:sp macro="" textlink="">
        <xdr:nvSpPr>
          <xdr:cNvPr id="14" name="Rectángulo redondeado 13">
            <a:hlinkClick xmlns:r="http://schemas.openxmlformats.org/officeDocument/2006/relationships" r:id="rId11"/>
          </xdr:cNvPr>
          <xdr:cNvSpPr/>
        </xdr:nvSpPr>
        <xdr:spPr>
          <a:xfrm>
            <a:off x="6467475" y="4533900"/>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Estructura del plan</a:t>
            </a:r>
            <a:r>
              <a:rPr lang="es-CL" sz="1050" baseline="0">
                <a:solidFill>
                  <a:schemeClr val="accent1"/>
                </a:solidFill>
              </a:rPr>
              <a:t> de estudio</a:t>
            </a:r>
            <a:endParaRPr lang="es-CL" sz="1050">
              <a:solidFill>
                <a:schemeClr val="accent1"/>
              </a:solidFill>
            </a:endParaRPr>
          </a:p>
        </xdr:txBody>
      </xdr:sp>
      <xdr:sp macro="" textlink="">
        <xdr:nvSpPr>
          <xdr:cNvPr id="16" name="Rectángulo redondeado 15">
            <a:hlinkClick xmlns:r="http://schemas.openxmlformats.org/officeDocument/2006/relationships" r:id="rId12"/>
          </xdr:cNvPr>
          <xdr:cNvSpPr/>
        </xdr:nvSpPr>
        <xdr:spPr>
          <a:xfrm>
            <a:off x="8048625" y="3895725"/>
            <a:ext cx="1390650" cy="476250"/>
          </a:xfrm>
          <a:prstGeom prst="roundRect">
            <a:avLst/>
          </a:prstGeom>
          <a:solidFill>
            <a:schemeClr val="bg1">
              <a:lumMod val="50000"/>
            </a:schemeClr>
          </a:solidFill>
          <a:ln>
            <a:headEnd type="none" w="med" len="med"/>
            <a:tailEnd type="none" w="med" len="med"/>
          </a:ln>
        </xdr:spPr>
        <xdr:style>
          <a:lnRef idx="0">
            <a:schemeClr val="dk1"/>
          </a:lnRef>
          <a:fillRef idx="3">
            <a:schemeClr val="dk1"/>
          </a:fillRef>
          <a:effectRef idx="3">
            <a:schemeClr val="dk1"/>
          </a:effectRef>
          <a:fontRef idx="minor">
            <a:schemeClr val="lt1"/>
          </a:fontRef>
        </xdr:style>
        <xdr:txBody>
          <a:bodyPr vertOverflow="clip" horzOverflow="clip" rtlCol="0" anchor="ctr"/>
          <a:lstStyle/>
          <a:p>
            <a:pPr algn="ctr"/>
            <a:r>
              <a:rPr lang="es-CL" sz="1050">
                <a:solidFill>
                  <a:schemeClr val="accent1"/>
                </a:solidFill>
              </a:rPr>
              <a:t>Recursos físicos y materiales</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85725</xdr:colOff>
      <xdr:row>0</xdr:row>
      <xdr:rowOff>114301</xdr:rowOff>
    </xdr:from>
    <xdr:to>
      <xdr:col>14</xdr:col>
      <xdr:colOff>819150</xdr:colOff>
      <xdr:row>1</xdr:row>
      <xdr:rowOff>0</xdr:rowOff>
    </xdr:to>
    <xdr:sp macro="" textlink="">
      <xdr:nvSpPr>
        <xdr:cNvPr id="2" name="Rectángulo redondeado 1">
          <a:hlinkClick xmlns:r="http://schemas.openxmlformats.org/officeDocument/2006/relationships" r:id="rId1"/>
        </xdr:cNvPr>
        <xdr:cNvSpPr/>
      </xdr:nvSpPr>
      <xdr:spPr>
        <a:xfrm>
          <a:off x="11820525" y="114301"/>
          <a:ext cx="733425" cy="304800"/>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16</xdr:row>
      <xdr:rowOff>9525</xdr:rowOff>
    </xdr:from>
    <xdr:to>
      <xdr:col>14</xdr:col>
      <xdr:colOff>9525</xdr:colOff>
      <xdr:row>22</xdr:row>
      <xdr:rowOff>31750</xdr:rowOff>
    </xdr:to>
    <xdr:sp macro="" textlink="">
      <xdr:nvSpPr>
        <xdr:cNvPr id="10" name="CuadroTexto 9"/>
        <xdr:cNvSpPr txBox="1"/>
      </xdr:nvSpPr>
      <xdr:spPr>
        <a:xfrm>
          <a:off x="0" y="2705100"/>
          <a:ext cx="11744325" cy="99377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marL="0" marR="0" lvl="0" indent="0" algn="just" defTabSz="914400" eaLnBrk="1" fontAlgn="auto" latinLnBrk="0" hangingPunct="1">
            <a:lnSpc>
              <a:spcPct val="100000"/>
            </a:lnSpc>
            <a:spcBef>
              <a:spcPts val="0"/>
            </a:spcBef>
            <a:spcAft>
              <a:spcPts val="0"/>
            </a:spcAft>
            <a:buClrTx/>
            <a:buSzTx/>
            <a:buFontTx/>
            <a:buNone/>
            <a:tabLst/>
            <a:defRPr/>
          </a:pPr>
          <a:r>
            <a:rPr lang="es-CL" sz="1000">
              <a:solidFill>
                <a:sysClr val="windowText" lastClr="000000"/>
              </a:solidFill>
            </a:rPr>
            <a:t>Se observa</a:t>
          </a:r>
          <a:r>
            <a:rPr lang="es-CL" sz="1000" baseline="0">
              <a:solidFill>
                <a:sysClr val="windowText" lastClr="000000"/>
              </a:solidFill>
            </a:rPr>
            <a:t> </a:t>
          </a:r>
          <a:r>
            <a:rPr lang="es-CL" sz="1000">
              <a:solidFill>
                <a:sysClr val="windowText" lastClr="000000"/>
              </a:solidFill>
            </a:rPr>
            <a:t>que el 84%</a:t>
          </a:r>
          <a:r>
            <a:rPr lang="es-CL" sz="1000" baseline="0">
              <a:solidFill>
                <a:sysClr val="windowText" lastClr="000000"/>
              </a:solidFill>
            </a:rPr>
            <a:t> de los encuestados </a:t>
          </a:r>
          <a:r>
            <a:rPr lang="es-CL" sz="1000">
              <a:solidFill>
                <a:sysClr val="windowText" lastClr="000000"/>
              </a:solidFill>
            </a:rPr>
            <a:t>(54 profesores) se encuentran en la categoría de Profesor Civil, el 10% (6 profesores) se categorizan como Profesor Militar en condición de retiro, mientras que el 6% (4 profesores) presentan la categoría de Profesor Militar en servicio activo.</a:t>
          </a:r>
          <a:r>
            <a:rPr lang="es-CL" sz="1000" baseline="0">
              <a:solidFill>
                <a:sysClr val="windowText" lastClr="000000"/>
              </a:solidFill>
            </a:rPr>
            <a:t> </a:t>
          </a:r>
          <a:r>
            <a:rPr lang="es-CL" sz="1000">
              <a:solidFill>
                <a:sysClr val="windowText" lastClr="000000"/>
              </a:solidFill>
            </a:rPr>
            <a:t>Además, </a:t>
          </a:r>
          <a:r>
            <a:rPr lang="es-ES" sz="1000">
              <a:solidFill>
                <a:sysClr val="windowText" lastClr="000000"/>
              </a:solidFill>
              <a:effectLst/>
              <a:latin typeface="+mn-lt"/>
              <a:ea typeface="+mn-ea"/>
              <a:cs typeface="+mn-cs"/>
            </a:rPr>
            <a:t>un 59% (38 docentes) se clasifican en el Modelo de Formación Académico, el 30% (19 docentes) se clasifican en Modelo de Formación Físico-Deportivo y el 11% (7 docentes) clasifican su actividad académica en el Modelo de Formación Profesional. Se indica también</a:t>
          </a:r>
          <a:r>
            <a:rPr lang="es-ES" sz="1000" baseline="0">
              <a:solidFill>
                <a:sysClr val="windowText" lastClr="000000"/>
              </a:solidFill>
              <a:effectLst/>
              <a:latin typeface="+mn-lt"/>
              <a:ea typeface="+mn-ea"/>
              <a:cs typeface="+mn-cs"/>
            </a:rPr>
            <a:t> que el 53% de los docentes lleva al menos 10 años en la Escuela y el 81% tiene más de 5 años de experiencia.</a:t>
          </a:r>
          <a:endParaRPr lang="es-CL" sz="1000" baseline="0">
            <a:solidFill>
              <a:sysClr val="windowText" lastClr="000000"/>
            </a:solidFill>
          </a:endParaRPr>
        </a:p>
      </xdr:txBody>
    </xdr:sp>
    <xdr:clientData/>
  </xdr:twoCellAnchor>
  <xdr:twoCellAnchor editAs="oneCell">
    <xdr:from>
      <xdr:col>0</xdr:col>
      <xdr:colOff>0</xdr:colOff>
      <xdr:row>4</xdr:row>
      <xdr:rowOff>114300</xdr:rowOff>
    </xdr:from>
    <xdr:to>
      <xdr:col>14</xdr:col>
      <xdr:colOff>165623</xdr:colOff>
      <xdr:row>15</xdr:row>
      <xdr:rowOff>119408</xdr:rowOff>
    </xdr:to>
    <xdr:pic>
      <xdr:nvPicPr>
        <xdr:cNvPr id="6" name="Imagen 5"/>
        <xdr:cNvPicPr>
          <a:picLocks noChangeAspect="1"/>
        </xdr:cNvPicPr>
      </xdr:nvPicPr>
      <xdr:blipFill>
        <a:blip xmlns:r="http://schemas.openxmlformats.org/officeDocument/2006/relationships" r:embed="rId2"/>
        <a:stretch>
          <a:fillRect/>
        </a:stretch>
      </xdr:blipFill>
      <xdr:spPr>
        <a:xfrm>
          <a:off x="0" y="866775"/>
          <a:ext cx="11900423" cy="17862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10" name="Rectángulo redondeado 9">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15</xdr:row>
      <xdr:rowOff>85725</xdr:rowOff>
    </xdr:from>
    <xdr:to>
      <xdr:col>14</xdr:col>
      <xdr:colOff>19050</xdr:colOff>
      <xdr:row>21</xdr:row>
      <xdr:rowOff>38100</xdr:rowOff>
    </xdr:to>
    <xdr:sp macro="" textlink="">
      <xdr:nvSpPr>
        <xdr:cNvPr id="3" name="CuadroTexto 2"/>
        <xdr:cNvSpPr txBox="1"/>
      </xdr:nvSpPr>
      <xdr:spPr>
        <a:xfrm>
          <a:off x="0" y="2619375"/>
          <a:ext cx="11753850" cy="9239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total de docentes encuestados conoce la Misión de la Escuela Naval “Arturo Prat”,</a:t>
          </a:r>
          <a:r>
            <a:rPr lang="es-CL" sz="1000" baseline="0">
              <a:solidFill>
                <a:sysClr val="windowText" lastClr="000000"/>
              </a:solidFill>
            </a:rPr>
            <a:t> mientras que el 97% de ellos indica además conocer la Visión. Por otra parte, el 17% de los encuestados indica que la Misión y Visión sólo se ven parcialmente reflejadas en sus actividades y el programa de asignatura. El 86% de los docentes que responde la encuesta indica conocer la documentación que señala principios y valores que la Escuela propicia para la formación de los cadetes.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2 de cada 5 docentes encuestados indica comentarios o sugerencias, las que se resumen a continuación.</a:t>
          </a:r>
          <a:endParaRPr lang="es-CL" sz="1000">
            <a:solidFill>
              <a:sysClr val="windowText" lastClr="000000"/>
            </a:solidFill>
          </a:endParaRP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133538</xdr:colOff>
      <xdr:row>24</xdr:row>
      <xdr:rowOff>143862</xdr:rowOff>
    </xdr:from>
    <xdr:to>
      <xdr:col>2</xdr:col>
      <xdr:colOff>763335</xdr:colOff>
      <xdr:row>26</xdr:row>
      <xdr:rowOff>23212</xdr:rowOff>
    </xdr:to>
    <xdr:grpSp>
      <xdr:nvGrpSpPr>
        <xdr:cNvPr id="6" name="Grupo 5"/>
        <xdr:cNvGrpSpPr/>
      </xdr:nvGrpSpPr>
      <xdr:grpSpPr>
        <a:xfrm>
          <a:off x="973470" y="4196317"/>
          <a:ext cx="1469729" cy="208395"/>
          <a:chOff x="4973411" y="3683053"/>
          <a:chExt cx="1463569" cy="198184"/>
        </a:xfrm>
      </xdr:grpSpPr>
      <xdr:pic>
        <xdr:nvPicPr>
          <xdr:cNvPr id="4" name="Imagen 3"/>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6" name="Imagen 1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18</xdr:row>
      <xdr:rowOff>1114</xdr:rowOff>
    </xdr:from>
    <xdr:to>
      <xdr:col>14</xdr:col>
      <xdr:colOff>19050</xdr:colOff>
      <xdr:row>23</xdr:row>
      <xdr:rowOff>72159</xdr:rowOff>
    </xdr:to>
    <xdr:sp macro="" textlink="">
      <xdr:nvSpPr>
        <xdr:cNvPr id="3" name="CuadroTexto 2"/>
        <xdr:cNvSpPr txBox="1"/>
      </xdr:nvSpPr>
      <xdr:spPr>
        <a:xfrm>
          <a:off x="0" y="2959637"/>
          <a:ext cx="11737686" cy="86479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En todos los conceptos se registran</a:t>
          </a:r>
          <a:r>
            <a:rPr lang="es-CL" sz="1000" baseline="0">
              <a:solidFill>
                <a:sysClr val="windowText" lastClr="000000"/>
              </a:solidFill>
            </a:rPr>
            <a:t> más del 70% de las respuestas en la categoría "Sí", exceptuando el caso en el que se consulta a los docentes si el Departamento de Educación realiza continuamente encuestas para conocer la satisfacción en el desarrollo de la tarea docente, donde el 36% de los encuestados indica "No".</a:t>
          </a:r>
          <a:endParaRPr lang="es-CL" sz="1000">
            <a:solidFill>
              <a:sysClr val="windowText" lastClr="000000"/>
            </a:solidFill>
          </a:endParaRPr>
        </a:p>
        <a:p>
          <a:pPr algn="just"/>
          <a:endParaRPr lang="es-CL" sz="1000" baseline="0">
            <a:solidFill>
              <a:srgbClr val="FF0000"/>
            </a:solidFill>
          </a:endParaRPr>
        </a:p>
        <a:p>
          <a:pPr algn="just"/>
          <a:r>
            <a:rPr lang="es-CL" sz="1000" baseline="0">
              <a:solidFill>
                <a:sysClr val="windowText" lastClr="000000"/>
              </a:solidFill>
            </a:rPr>
            <a:t>En este criterio, aproximadamente 4 de cada 5 docentes encuestados menciona su opinión respecto al proceso de evaluación docente y 1 de cada 2 indica comentarios o sugerencias, las que se resumen a continuación.</a:t>
          </a: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110177</xdr:colOff>
      <xdr:row>27</xdr:row>
      <xdr:rowOff>97311</xdr:rowOff>
    </xdr:from>
    <xdr:to>
      <xdr:col>2</xdr:col>
      <xdr:colOff>740881</xdr:colOff>
      <xdr:row>28</xdr:row>
      <xdr:rowOff>122710</xdr:rowOff>
    </xdr:to>
    <xdr:grpSp>
      <xdr:nvGrpSpPr>
        <xdr:cNvPr id="5" name="Grupo 4"/>
        <xdr:cNvGrpSpPr/>
      </xdr:nvGrpSpPr>
      <xdr:grpSpPr>
        <a:xfrm>
          <a:off x="950109" y="4634675"/>
          <a:ext cx="1470636" cy="189921"/>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115322</xdr:colOff>
      <xdr:row>35</xdr:row>
      <xdr:rowOff>51410</xdr:rowOff>
    </xdr:from>
    <xdr:to>
      <xdr:col>2</xdr:col>
      <xdr:colOff>746026</xdr:colOff>
      <xdr:row>36</xdr:row>
      <xdr:rowOff>76809</xdr:rowOff>
    </xdr:to>
    <xdr:grpSp>
      <xdr:nvGrpSpPr>
        <xdr:cNvPr id="16" name="Grupo 15"/>
        <xdr:cNvGrpSpPr/>
      </xdr:nvGrpSpPr>
      <xdr:grpSpPr>
        <a:xfrm>
          <a:off x="955254" y="5904955"/>
          <a:ext cx="1470636" cy="189922"/>
          <a:chOff x="4973411" y="3683053"/>
          <a:chExt cx="1463569" cy="198184"/>
        </a:xfrm>
      </xdr:grpSpPr>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24" name="Imagen 2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25" name="Imagen 2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6" name="Imagen 2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1</xdr:colOff>
      <xdr:row>3</xdr:row>
      <xdr:rowOff>9525</xdr:rowOff>
    </xdr:from>
    <xdr:to>
      <xdr:col>2</xdr:col>
      <xdr:colOff>628651</xdr:colOff>
      <xdr:row>7</xdr:row>
      <xdr:rowOff>81825</xdr:rowOff>
    </xdr:to>
    <xdr:sp macro="" textlink="">
      <xdr:nvSpPr>
        <xdr:cNvPr id="7" name="CuadroTexto 6"/>
        <xdr:cNvSpPr txBox="1"/>
      </xdr:nvSpPr>
      <xdr:spPr>
        <a:xfrm>
          <a:off x="1" y="600075"/>
          <a:ext cx="230505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¿Conoce el </a:t>
          </a:r>
          <a:r>
            <a:rPr lang="es-CL" sz="1000" b="1">
              <a:solidFill>
                <a:sysClr val="windowText" lastClr="000000"/>
              </a:solidFill>
            </a:rPr>
            <a:t>Plan Estratégico </a:t>
          </a:r>
          <a:r>
            <a:rPr lang="es-CL" sz="1000">
              <a:solidFill>
                <a:sysClr val="windowText" lastClr="000000"/>
              </a:solidFill>
            </a:rPr>
            <a:t>de la Escuela Naval?</a:t>
          </a:r>
          <a:endParaRPr lang="es-CL" sz="1000" baseline="0">
            <a:solidFill>
              <a:sysClr val="windowText" lastClr="000000"/>
            </a:solidFill>
          </a:endParaRPr>
        </a:p>
      </xdr:txBody>
    </xdr:sp>
    <xdr:clientData/>
  </xdr:twoCellAnchor>
  <xdr:twoCellAnchor>
    <xdr:from>
      <xdr:col>3</xdr:col>
      <xdr:colOff>669926</xdr:colOff>
      <xdr:row>3</xdr:row>
      <xdr:rowOff>9525</xdr:rowOff>
    </xdr:from>
    <xdr:to>
      <xdr:col>6</xdr:col>
      <xdr:colOff>422275</xdr:colOff>
      <xdr:row>7</xdr:row>
      <xdr:rowOff>81825</xdr:rowOff>
    </xdr:to>
    <xdr:sp macro="" textlink="">
      <xdr:nvSpPr>
        <xdr:cNvPr id="8" name="CuadroTexto 7"/>
        <xdr:cNvSpPr txBox="1"/>
      </xdr:nvSpPr>
      <xdr:spPr>
        <a:xfrm>
          <a:off x="3184526"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¿Ha sido informado sobre las pasantías académicas que los cadetes realizan en la academia naval de </a:t>
          </a:r>
          <a:r>
            <a:rPr lang="es-CL" sz="1000" b="1">
              <a:solidFill>
                <a:sysClr val="windowText" lastClr="000000"/>
              </a:solidFill>
            </a:rPr>
            <a:t>Annapolis</a:t>
          </a:r>
          <a:r>
            <a:rPr lang="es-CL" sz="1000">
              <a:solidFill>
                <a:sysClr val="windowText" lastClr="000000"/>
              </a:solidFill>
            </a:rPr>
            <a:t>?</a:t>
          </a:r>
          <a:endParaRPr lang="es-CL" sz="1000" baseline="0">
            <a:solidFill>
              <a:sysClr val="windowText" lastClr="000000"/>
            </a:solidFill>
          </a:endParaRPr>
        </a:p>
      </xdr:txBody>
    </xdr:sp>
    <xdr:clientData/>
  </xdr:twoCellAnchor>
  <xdr:twoCellAnchor>
    <xdr:from>
      <xdr:col>7</xdr:col>
      <xdr:colOff>463550</xdr:colOff>
      <xdr:row>3</xdr:row>
      <xdr:rowOff>9525</xdr:rowOff>
    </xdr:from>
    <xdr:to>
      <xdr:col>10</xdr:col>
      <xdr:colOff>215899</xdr:colOff>
      <xdr:row>7</xdr:row>
      <xdr:rowOff>81825</xdr:rowOff>
    </xdr:to>
    <xdr:sp macro="" textlink="">
      <xdr:nvSpPr>
        <xdr:cNvPr id="9" name="CuadroTexto 8"/>
        <xdr:cNvSpPr txBox="1"/>
      </xdr:nvSpPr>
      <xdr:spPr>
        <a:xfrm>
          <a:off x="6330950"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¿Solicita </a:t>
          </a:r>
          <a:r>
            <a:rPr lang="es-CL" sz="1000" b="1">
              <a:solidFill>
                <a:sysClr val="windowText" lastClr="000000"/>
              </a:solidFill>
            </a:rPr>
            <a:t>la Escuela la opinión de los docentes </a:t>
          </a:r>
          <a:r>
            <a:rPr lang="es-CL" sz="1000">
              <a:solidFill>
                <a:sysClr val="windowText" lastClr="000000"/>
              </a:solidFill>
            </a:rPr>
            <a:t>sobre cómo mejorar la formación de los cadetes?</a:t>
          </a:r>
          <a:endParaRPr lang="es-CL" sz="1000" baseline="0">
            <a:solidFill>
              <a:sysClr val="windowText" lastClr="000000"/>
            </a:solidFill>
          </a:endParaRPr>
        </a:p>
      </xdr:txBody>
    </xdr:sp>
    <xdr:clientData/>
  </xdr:twoCellAnchor>
  <xdr:twoCellAnchor>
    <xdr:from>
      <xdr:col>11</xdr:col>
      <xdr:colOff>257175</xdr:colOff>
      <xdr:row>3</xdr:row>
      <xdr:rowOff>9525</xdr:rowOff>
    </xdr:from>
    <xdr:to>
      <xdr:col>14</xdr:col>
      <xdr:colOff>9524</xdr:colOff>
      <xdr:row>7</xdr:row>
      <xdr:rowOff>81825</xdr:rowOff>
    </xdr:to>
    <xdr:sp macro="" textlink="">
      <xdr:nvSpPr>
        <xdr:cNvPr id="10" name="CuadroTexto 9"/>
        <xdr:cNvSpPr txBox="1"/>
      </xdr:nvSpPr>
      <xdr:spPr>
        <a:xfrm>
          <a:off x="9477375" y="600075"/>
          <a:ext cx="2266949"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a:t>
          </a:r>
          <a:r>
            <a:rPr lang="es-CL" sz="1000" b="1">
              <a:solidFill>
                <a:sysClr val="windowText" lastClr="000000"/>
              </a:solidFill>
            </a:rPr>
            <a:t>Ha participado en reuniones </a:t>
          </a:r>
          <a:r>
            <a:rPr lang="es-CL" sz="1000">
              <a:solidFill>
                <a:sysClr val="windowText" lastClr="000000"/>
              </a:solidFill>
            </a:rPr>
            <a:t>realizadas por la Escuela para dar a conocer los resultados del </a:t>
          </a:r>
          <a:r>
            <a:rPr lang="es-CL" sz="1000" b="1">
              <a:solidFill>
                <a:sysClr val="windowText" lastClr="000000"/>
              </a:solidFill>
            </a:rPr>
            <a:t>proceso educativo anual</a:t>
          </a:r>
          <a:r>
            <a:rPr lang="es-CL" sz="1000">
              <a:solidFill>
                <a:sysClr val="windowText" lastClr="000000"/>
              </a:solidFill>
            </a:rPr>
            <a:t>?</a:t>
          </a:r>
          <a:endParaRPr lang="es-CL" sz="1000" baseline="0">
            <a:solidFill>
              <a:sysClr val="windowText" lastClr="000000"/>
            </a:solidFill>
          </a:endParaRPr>
        </a:p>
      </xdr:txBody>
    </xdr:sp>
    <xdr:clientData/>
  </xdr:twoCellAnchor>
  <xdr:twoCellAnchor editAs="oneCell">
    <xdr:from>
      <xdr:col>0</xdr:col>
      <xdr:colOff>0</xdr:colOff>
      <xdr:row>7</xdr:row>
      <xdr:rowOff>38100</xdr:rowOff>
    </xdr:from>
    <xdr:to>
      <xdr:col>14</xdr:col>
      <xdr:colOff>86369</xdr:colOff>
      <xdr:row>18</xdr:row>
      <xdr:rowOff>61497</xdr:rowOff>
    </xdr:to>
    <xdr:pic>
      <xdr:nvPicPr>
        <xdr:cNvPr id="17" name="Imagen 16"/>
        <xdr:cNvPicPr>
          <a:picLocks noChangeAspect="1"/>
        </xdr:cNvPicPr>
      </xdr:nvPicPr>
      <xdr:blipFill>
        <a:blip xmlns:r="http://schemas.openxmlformats.org/officeDocument/2006/relationships" r:embed="rId2"/>
        <a:stretch>
          <a:fillRect/>
        </a:stretch>
      </xdr:blipFill>
      <xdr:spPr>
        <a:xfrm>
          <a:off x="0" y="1276350"/>
          <a:ext cx="11821169" cy="1804572"/>
        </a:xfrm>
        <a:prstGeom prst="rect">
          <a:avLst/>
        </a:prstGeom>
      </xdr:spPr>
    </xdr:pic>
    <xdr:clientData/>
  </xdr:twoCellAnchor>
  <xdr:twoCellAnchor>
    <xdr:from>
      <xdr:col>0</xdr:col>
      <xdr:colOff>0</xdr:colOff>
      <xdr:row>18</xdr:row>
      <xdr:rowOff>104775</xdr:rowOff>
    </xdr:from>
    <xdr:to>
      <xdr:col>14</xdr:col>
      <xdr:colOff>19050</xdr:colOff>
      <xdr:row>22</xdr:row>
      <xdr:rowOff>35718</xdr:rowOff>
    </xdr:to>
    <xdr:sp macro="" textlink="">
      <xdr:nvSpPr>
        <xdr:cNvPr id="18" name="CuadroTexto 17"/>
        <xdr:cNvSpPr txBox="1"/>
      </xdr:nvSpPr>
      <xdr:spPr>
        <a:xfrm>
          <a:off x="0" y="3200400"/>
          <a:ext cx="11687175" cy="59769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67% y 66%</a:t>
          </a:r>
          <a:r>
            <a:rPr lang="es-CL" sz="1000" baseline="0">
              <a:solidFill>
                <a:sysClr val="windowText" lastClr="000000"/>
              </a:solidFill>
            </a:rPr>
            <a:t> de los docentes encuestados indica conocer el Plan Estratégico y las pasantías en Annapolis, respectivamente. Sin embargo, el 41% de los docentes indica que la Escuela no solicita su opinión sobre cómo mejorar la formación de los cadetes y además, el 45% de los encuestados indica que no participa en reuniones que dan a conocer resultados del proceso educativo anual. Al filtrar estos resultados según el tipo de modelo en el que se desempeña el encuestado se obtiene:</a:t>
          </a:r>
          <a:endParaRPr lang="es-CL" sz="1000">
            <a:solidFill>
              <a:sysClr val="windowText" lastClr="000000"/>
            </a:solidFill>
          </a:endParaRP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0</xdr:col>
      <xdr:colOff>0</xdr:colOff>
      <xdr:row>27</xdr:row>
      <xdr:rowOff>57151</xdr:rowOff>
    </xdr:from>
    <xdr:to>
      <xdr:col>14</xdr:col>
      <xdr:colOff>19050</xdr:colOff>
      <xdr:row>33</xdr:row>
      <xdr:rowOff>0</xdr:rowOff>
    </xdr:to>
    <xdr:sp macro="" textlink="">
      <xdr:nvSpPr>
        <xdr:cNvPr id="27" name="CuadroTexto 26"/>
        <xdr:cNvSpPr txBox="1"/>
      </xdr:nvSpPr>
      <xdr:spPr>
        <a:xfrm>
          <a:off x="0" y="4533901"/>
          <a:ext cx="11753850" cy="914399"/>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De lo anterior se puede deducir que la mayor proporción de respuestas en categoría "No" para la solicitud de opinión de los docentes y la participación en reuniones de resultados del proceso educativo se encuentra en el segmento de docentes del área Físico-deportivo, seguido del área Profesional. Destaca la proporción de docentes del área Físico-deportivo que indica que no participa de reuniones, con el 74% de las respuestas.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1 de cada 2 docentes encuestados indica comentarios o sugerencias, las que se resumen a continuación.</a:t>
          </a:r>
          <a:endParaRPr lang="es-CL" sz="1000" baseline="0">
            <a:solidFill>
              <a:srgbClr val="FF0000"/>
            </a:solidFill>
          </a:endParaRPr>
        </a:p>
      </xdr:txBody>
    </xdr:sp>
    <xdr:clientData/>
  </xdr:twoCellAnchor>
  <xdr:twoCellAnchor>
    <xdr:from>
      <xdr:col>1</xdr:col>
      <xdr:colOff>115322</xdr:colOff>
      <xdr:row>36</xdr:row>
      <xdr:rowOff>51410</xdr:rowOff>
    </xdr:from>
    <xdr:to>
      <xdr:col>2</xdr:col>
      <xdr:colOff>746026</xdr:colOff>
      <xdr:row>37</xdr:row>
      <xdr:rowOff>76809</xdr:rowOff>
    </xdr:to>
    <xdr:grpSp>
      <xdr:nvGrpSpPr>
        <xdr:cNvPr id="28" name="Grupo 27"/>
        <xdr:cNvGrpSpPr/>
      </xdr:nvGrpSpPr>
      <xdr:grpSpPr>
        <a:xfrm>
          <a:off x="955254" y="6078137"/>
          <a:ext cx="1470636" cy="189922"/>
          <a:chOff x="4973411" y="3683053"/>
          <a:chExt cx="1463569" cy="198184"/>
        </a:xfrm>
      </xdr:grpSpPr>
      <xdr:pic>
        <xdr:nvPicPr>
          <xdr:cNvPr id="29" name="Imagen 28"/>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7" name="Imagen 36"/>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95250</xdr:colOff>
      <xdr:row>3</xdr:row>
      <xdr:rowOff>28575</xdr:rowOff>
    </xdr:from>
    <xdr:to>
      <xdr:col>5</xdr:col>
      <xdr:colOff>628650</xdr:colOff>
      <xdr:row>5</xdr:row>
      <xdr:rowOff>142875</xdr:rowOff>
    </xdr:to>
    <xdr:sp macro="" textlink="">
      <xdr:nvSpPr>
        <xdr:cNvPr id="5" name="CuadroTexto 4"/>
        <xdr:cNvSpPr txBox="1"/>
      </xdr:nvSpPr>
      <xdr:spPr>
        <a:xfrm>
          <a:off x="95250" y="61912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los </a:t>
          </a:r>
          <a:r>
            <a:rPr lang="es-CL" sz="1000" b="1">
              <a:solidFill>
                <a:sysClr val="windowText" lastClr="000000"/>
              </a:solidFill>
            </a:rPr>
            <a:t>objetivos educativos </a:t>
          </a:r>
          <a:r>
            <a:rPr lang="es-CL" sz="1000">
              <a:solidFill>
                <a:sysClr val="windowText" lastClr="000000"/>
              </a:solidFill>
            </a:rPr>
            <a:t>de su asignatura son congruentes con el </a:t>
          </a:r>
          <a:r>
            <a:rPr lang="es-CL" sz="1000" b="1">
              <a:solidFill>
                <a:sysClr val="windowText" lastClr="000000"/>
              </a:solidFill>
            </a:rPr>
            <a:t>perfil de egreso </a:t>
          </a:r>
          <a:r>
            <a:rPr lang="es-CL" sz="1000">
              <a:solidFill>
                <a:sysClr val="windowText" lastClr="000000"/>
              </a:solidFill>
            </a:rPr>
            <a:t>del cadete de la Escuela Naval?</a:t>
          </a:r>
          <a:endParaRPr lang="es-CL" sz="1000" baseline="0">
            <a:solidFill>
              <a:sysClr val="windowText" lastClr="000000"/>
            </a:solidFill>
          </a:endParaRPr>
        </a:p>
      </xdr:txBody>
    </xdr:sp>
    <xdr:clientData/>
  </xdr:twoCellAnchor>
  <xdr:twoCellAnchor>
    <xdr:from>
      <xdr:col>0</xdr:col>
      <xdr:colOff>95250</xdr:colOff>
      <xdr:row>8</xdr:row>
      <xdr:rowOff>47625</xdr:rowOff>
    </xdr:from>
    <xdr:to>
      <xdr:col>5</xdr:col>
      <xdr:colOff>628650</xdr:colOff>
      <xdr:row>11</xdr:row>
      <xdr:rowOff>0</xdr:rowOff>
    </xdr:to>
    <xdr:sp macro="" textlink="">
      <xdr:nvSpPr>
        <xdr:cNvPr id="7" name="CuadroTexto 6"/>
        <xdr:cNvSpPr txBox="1"/>
      </xdr:nvSpPr>
      <xdr:spPr>
        <a:xfrm>
          <a:off x="95250" y="1447800"/>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el </a:t>
          </a:r>
          <a:r>
            <a:rPr lang="es-CL" sz="1000" b="1" i="0">
              <a:solidFill>
                <a:sysClr val="windowText" lastClr="000000"/>
              </a:solidFill>
            </a:rPr>
            <a:t>proyecto educativo </a:t>
          </a:r>
          <a:r>
            <a:rPr lang="es-CL" sz="1000">
              <a:solidFill>
                <a:sysClr val="windowText" lastClr="000000"/>
              </a:solidFill>
            </a:rPr>
            <a:t>es el adecuado para alcanzar plenamente los objetivos de la Escuela Naval?</a:t>
          </a:r>
          <a:endParaRPr lang="es-CL" sz="1000" baseline="0">
            <a:solidFill>
              <a:sysClr val="windowText" lastClr="000000"/>
            </a:solidFill>
          </a:endParaRPr>
        </a:p>
      </xdr:txBody>
    </xdr:sp>
    <xdr:clientData/>
  </xdr:twoCellAnchor>
  <xdr:twoCellAnchor>
    <xdr:from>
      <xdr:col>0</xdr:col>
      <xdr:colOff>114300</xdr:colOff>
      <xdr:row>17</xdr:row>
      <xdr:rowOff>28575</xdr:rowOff>
    </xdr:from>
    <xdr:to>
      <xdr:col>5</xdr:col>
      <xdr:colOff>647700</xdr:colOff>
      <xdr:row>19</xdr:row>
      <xdr:rowOff>142875</xdr:rowOff>
    </xdr:to>
    <xdr:sp macro="" textlink="">
      <xdr:nvSpPr>
        <xdr:cNvPr id="9" name="CuadroTexto 8"/>
        <xdr:cNvSpPr txBox="1"/>
      </xdr:nvSpPr>
      <xdr:spPr>
        <a:xfrm>
          <a:off x="114300" y="288607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¿Qué tan completo es su </a:t>
          </a:r>
          <a:r>
            <a:rPr lang="es-CL" sz="1000" b="1">
              <a:solidFill>
                <a:sysClr val="windowText" lastClr="000000"/>
              </a:solidFill>
            </a:rPr>
            <a:t>conocimiento de</a:t>
          </a:r>
          <a:r>
            <a:rPr lang="es-CL" sz="1000" b="1" baseline="0">
              <a:solidFill>
                <a:sysClr val="windowText" lastClr="000000"/>
              </a:solidFill>
            </a:rPr>
            <a:t>l plan de estudio </a:t>
          </a:r>
          <a:r>
            <a:rPr lang="es-CL" sz="1000">
              <a:solidFill>
                <a:sysClr val="windowText" lastClr="000000"/>
              </a:solidFill>
            </a:rPr>
            <a:t>que la Escuela ha determinado para formar al Oficial de Marina?</a:t>
          </a:r>
          <a:endParaRPr lang="es-CL" sz="1000" baseline="0">
            <a:solidFill>
              <a:sysClr val="windowText" lastClr="000000"/>
            </a:solidFill>
          </a:endParaRPr>
        </a:p>
      </xdr:txBody>
    </xdr:sp>
    <xdr:clientData/>
  </xdr:twoCellAnchor>
  <xdr:twoCellAnchor>
    <xdr:from>
      <xdr:col>0</xdr:col>
      <xdr:colOff>142875</xdr:colOff>
      <xdr:row>22</xdr:row>
      <xdr:rowOff>142875</xdr:rowOff>
    </xdr:from>
    <xdr:to>
      <xdr:col>5</xdr:col>
      <xdr:colOff>676275</xdr:colOff>
      <xdr:row>25</xdr:row>
      <xdr:rowOff>95250</xdr:rowOff>
    </xdr:to>
    <xdr:sp macro="" textlink="">
      <xdr:nvSpPr>
        <xdr:cNvPr id="11" name="CuadroTexto 10"/>
        <xdr:cNvSpPr txBox="1"/>
      </xdr:nvSpPr>
      <xdr:spPr>
        <a:xfrm>
          <a:off x="142875" y="3810000"/>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¿Cree que </a:t>
          </a:r>
          <a:r>
            <a:rPr lang="es-CL" sz="1000" b="1">
              <a:solidFill>
                <a:sysClr val="windowText" lastClr="000000"/>
              </a:solidFill>
            </a:rPr>
            <a:t>el plan de estudio es coherente con el perfil de egreso </a:t>
          </a:r>
          <a:r>
            <a:rPr lang="es-CL" sz="1000">
              <a:solidFill>
                <a:sysClr val="windowText" lastClr="000000"/>
              </a:solidFill>
            </a:rPr>
            <a:t>que requiere el Oficial de Marina actual?</a:t>
          </a:r>
          <a:endParaRPr lang="es-CL" sz="1000" baseline="0">
            <a:solidFill>
              <a:sysClr val="windowText" lastClr="000000"/>
            </a:solidFill>
          </a:endParaRPr>
        </a:p>
      </xdr:txBody>
    </xdr:sp>
    <xdr:clientData/>
  </xdr:twoCellAnchor>
  <xdr:twoCellAnchor>
    <xdr:from>
      <xdr:col>0</xdr:col>
      <xdr:colOff>142875</xdr:colOff>
      <xdr:row>28</xdr:row>
      <xdr:rowOff>0</xdr:rowOff>
    </xdr:from>
    <xdr:to>
      <xdr:col>5</xdr:col>
      <xdr:colOff>676275</xdr:colOff>
      <xdr:row>30</xdr:row>
      <xdr:rowOff>114300</xdr:rowOff>
    </xdr:to>
    <xdr:sp macro="" textlink="">
      <xdr:nvSpPr>
        <xdr:cNvPr id="12" name="CuadroTexto 11"/>
        <xdr:cNvSpPr txBox="1"/>
      </xdr:nvSpPr>
      <xdr:spPr>
        <a:xfrm>
          <a:off x="142875" y="4638675"/>
          <a:ext cx="4724400"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a:solidFill>
                <a:sysClr val="windowText" lastClr="000000"/>
              </a:solidFill>
            </a:rPr>
            <a:t>¿Cuál es su nivel de </a:t>
          </a:r>
          <a:r>
            <a:rPr lang="es-CL" sz="1000" b="1">
              <a:solidFill>
                <a:sysClr val="windowText" lastClr="000000"/>
              </a:solidFill>
            </a:rPr>
            <a:t>conocimiento de las funciones que deberán realizar los cadetes</a:t>
          </a:r>
          <a:r>
            <a:rPr lang="es-CL" sz="1000">
              <a:solidFill>
                <a:sysClr val="windowText" lastClr="000000"/>
              </a:solidFill>
            </a:rPr>
            <a:t> de su curso al egresar de la Escuela? </a:t>
          </a:r>
          <a:endParaRPr lang="es-CL" sz="1000" baseline="0">
            <a:solidFill>
              <a:sysClr val="windowText" lastClr="000000"/>
            </a:solidFill>
          </a:endParaRPr>
        </a:p>
      </xdr:txBody>
    </xdr:sp>
    <xdr:clientData/>
  </xdr:twoCellAnchor>
  <xdr:twoCellAnchor>
    <xdr:from>
      <xdr:col>0</xdr:col>
      <xdr:colOff>0</xdr:colOff>
      <xdr:row>35</xdr:row>
      <xdr:rowOff>31750</xdr:rowOff>
    </xdr:from>
    <xdr:to>
      <xdr:col>14</xdr:col>
      <xdr:colOff>19050</xdr:colOff>
      <xdr:row>42</xdr:row>
      <xdr:rowOff>105834</xdr:rowOff>
    </xdr:to>
    <xdr:sp macro="" textlink="">
      <xdr:nvSpPr>
        <xdr:cNvPr id="15" name="CuadroTexto 14"/>
        <xdr:cNvSpPr txBox="1"/>
      </xdr:nvSpPr>
      <xdr:spPr>
        <a:xfrm>
          <a:off x="0" y="5693833"/>
          <a:ext cx="11724217" cy="1185334"/>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En cuanto a los objetivos de asignatura, alrededor del 80% de los docentes encuestados indica que son congruentes con el perfil de egreso del cadete. Respecto al proyecto educativo, cerca del 70% de los docentes indica que son adecuados para cumplir los objetivos de la Escuela.</a:t>
          </a:r>
        </a:p>
        <a:p>
          <a:pPr algn="just"/>
          <a:r>
            <a:rPr lang="es-CL" sz="1000" baseline="0">
              <a:solidFill>
                <a:sysClr val="windowText" lastClr="000000"/>
              </a:solidFill>
            </a:rPr>
            <a:t>Acerca del plan de estudio y mallas curriculares, el 63% de los encuestados indica tener completo conocimiento y el 67% indica que es coherente con el perfil de egreso. Por otra parte, el 69% de los docentes encuestados indica conocer muy bien las funciones que realizarán los cadetes al egresar de la Escuela.</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4 de cada 5 docentes encuestados menciona su aporte al desarrollo de valores y principios en los cadetes y 1 de cada 2 indica comentarios o sugerencias, las que se resumen a continuación.</a:t>
          </a:r>
        </a:p>
        <a:p>
          <a:pPr algn="just"/>
          <a:endParaRPr lang="es-CL" sz="1000" baseline="0">
            <a:solidFill>
              <a:srgbClr val="FF0000"/>
            </a:solidFill>
          </a:endParaRPr>
        </a:p>
        <a:p>
          <a:pPr algn="just"/>
          <a:endParaRPr lang="es-CL" sz="1000" baseline="0">
            <a:solidFill>
              <a:srgbClr val="FF0000"/>
            </a:solidFill>
          </a:endParaRPr>
        </a:p>
      </xdr:txBody>
    </xdr:sp>
    <xdr:clientData/>
  </xdr:twoCellAnchor>
  <xdr:twoCellAnchor>
    <xdr:from>
      <xdr:col>1</xdr:col>
      <xdr:colOff>116417</xdr:colOff>
      <xdr:row>47</xdr:row>
      <xdr:rowOff>42334</xdr:rowOff>
    </xdr:from>
    <xdr:to>
      <xdr:col>2</xdr:col>
      <xdr:colOff>749136</xdr:colOff>
      <xdr:row>48</xdr:row>
      <xdr:rowOff>66475</xdr:rowOff>
    </xdr:to>
    <xdr:grpSp>
      <xdr:nvGrpSpPr>
        <xdr:cNvPr id="14" name="Grupo 13"/>
        <xdr:cNvGrpSpPr/>
      </xdr:nvGrpSpPr>
      <xdr:grpSpPr>
        <a:xfrm>
          <a:off x="956349" y="7878811"/>
          <a:ext cx="1472651" cy="188664"/>
          <a:chOff x="4973411" y="3683053"/>
          <a:chExt cx="1463569" cy="198184"/>
        </a:xfrm>
      </xdr:grpSpPr>
      <xdr:pic>
        <xdr:nvPicPr>
          <xdr:cNvPr id="16" name="Imagen 1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815775"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956169" y="3683053"/>
            <a:ext cx="200025" cy="198184"/>
          </a:xfrm>
          <a:prstGeom prst="rect">
            <a:avLst/>
          </a:prstGeom>
        </xdr:spPr>
      </xdr:pic>
      <xdr:pic>
        <xdr:nvPicPr>
          <xdr:cNvPr id="24" name="Imagen 2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5" name="Imagen 2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139290</xdr:colOff>
      <xdr:row>56</xdr:row>
      <xdr:rowOff>107711</xdr:rowOff>
    </xdr:from>
    <xdr:to>
      <xdr:col>2</xdr:col>
      <xdr:colOff>772009</xdr:colOff>
      <xdr:row>57</xdr:row>
      <xdr:rowOff>131852</xdr:rowOff>
    </xdr:to>
    <xdr:grpSp>
      <xdr:nvGrpSpPr>
        <xdr:cNvPr id="26" name="Grupo 25"/>
        <xdr:cNvGrpSpPr/>
      </xdr:nvGrpSpPr>
      <xdr:grpSpPr>
        <a:xfrm>
          <a:off x="979222" y="9424893"/>
          <a:ext cx="1472651" cy="188664"/>
          <a:chOff x="4973411" y="3683053"/>
          <a:chExt cx="1463569" cy="198184"/>
        </a:xfrm>
      </xdr:grpSpPr>
      <xdr:pic>
        <xdr:nvPicPr>
          <xdr:cNvPr id="27" name="Imagen 2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28" name="Imagen 2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29" name="Imagen 2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5</xdr:col>
      <xdr:colOff>580158</xdr:colOff>
      <xdr:row>2</xdr:row>
      <xdr:rowOff>25977</xdr:rowOff>
    </xdr:from>
    <xdr:to>
      <xdr:col>14</xdr:col>
      <xdr:colOff>281737</xdr:colOff>
      <xdr:row>31</xdr:row>
      <xdr:rowOff>64979</xdr:rowOff>
    </xdr:to>
    <xdr:pic>
      <xdr:nvPicPr>
        <xdr:cNvPr id="37" name="Imagen 36"/>
        <xdr:cNvPicPr>
          <a:picLocks noChangeAspect="1"/>
        </xdr:cNvPicPr>
      </xdr:nvPicPr>
      <xdr:blipFill>
        <a:blip xmlns:r="http://schemas.openxmlformats.org/officeDocument/2006/relationships" r:embed="rId3"/>
        <a:stretch>
          <a:fillRect/>
        </a:stretch>
      </xdr:blipFill>
      <xdr:spPr>
        <a:xfrm>
          <a:off x="4779817" y="458932"/>
          <a:ext cx="7260965" cy="481016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9</xdr:row>
      <xdr:rowOff>59530</xdr:rowOff>
    </xdr:from>
    <xdr:to>
      <xdr:col>14</xdr:col>
      <xdr:colOff>19050</xdr:colOff>
      <xdr:row>14</xdr:row>
      <xdr:rowOff>0</xdr:rowOff>
    </xdr:to>
    <xdr:sp macro="" textlink="">
      <xdr:nvSpPr>
        <xdr:cNvPr id="3" name="CuadroTexto 2"/>
        <xdr:cNvSpPr txBox="1"/>
      </xdr:nvSpPr>
      <xdr:spPr>
        <a:xfrm>
          <a:off x="0" y="1654968"/>
          <a:ext cx="11687175" cy="797719"/>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Cerca de 9 de cada</a:t>
          </a:r>
          <a:r>
            <a:rPr lang="es-CL" sz="1000" baseline="0">
              <a:solidFill>
                <a:sysClr val="windowText" lastClr="000000"/>
              </a:solidFill>
            </a:rPr>
            <a:t> 10 docentes encuestados indica conocer el proceso de admisión que atraviesan los postulantes y también los requisitos que los cadetes deben cumplir para obtener el título de Oficial de Marina.</a:t>
          </a:r>
        </a:p>
        <a:p>
          <a:pPr algn="just"/>
          <a:endParaRPr lang="es-CL" sz="1000" baseline="0">
            <a:solidFill>
              <a:sysClr val="windowText" lastClr="000000"/>
            </a:solidFill>
          </a:endParaRPr>
        </a:p>
        <a:p>
          <a:pPr algn="just"/>
          <a:r>
            <a:rPr lang="es-CL" sz="1000" baseline="0">
              <a:solidFill>
                <a:sysClr val="windowText" lastClr="000000"/>
              </a:solidFill>
            </a:rPr>
            <a:t>En este criterio, 3 de cada 10 docentes encuestados indica comentarios o sugerencias, las que se resumen a continuación.</a:t>
          </a:r>
        </a:p>
      </xdr:txBody>
    </xdr:sp>
    <xdr:clientData/>
  </xdr:twoCellAnchor>
  <xdr:twoCellAnchor>
    <xdr:from>
      <xdr:col>1</xdr:col>
      <xdr:colOff>107157</xdr:colOff>
      <xdr:row>17</xdr:row>
      <xdr:rowOff>103187</xdr:rowOff>
    </xdr:from>
    <xdr:to>
      <xdr:col>2</xdr:col>
      <xdr:colOff>735779</xdr:colOff>
      <xdr:row>18</xdr:row>
      <xdr:rowOff>129889</xdr:rowOff>
    </xdr:to>
    <xdr:grpSp>
      <xdr:nvGrpSpPr>
        <xdr:cNvPr id="5" name="Grupo 4"/>
        <xdr:cNvGrpSpPr/>
      </xdr:nvGrpSpPr>
      <xdr:grpSpPr>
        <a:xfrm>
          <a:off x="947089" y="3003982"/>
          <a:ext cx="1468554" cy="191225"/>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76540</xdr:colOff>
      <xdr:row>3</xdr:row>
      <xdr:rowOff>38100</xdr:rowOff>
    </xdr:from>
    <xdr:to>
      <xdr:col>5</xdr:col>
      <xdr:colOff>314664</xdr:colOff>
      <xdr:row>6</xdr:row>
      <xdr:rowOff>14968</xdr:rowOff>
    </xdr:to>
    <xdr:sp macro="" textlink="">
      <xdr:nvSpPr>
        <xdr:cNvPr id="7" name="CuadroTexto 6"/>
        <xdr:cNvSpPr txBox="1"/>
      </xdr:nvSpPr>
      <xdr:spPr>
        <a:xfrm>
          <a:off x="76540" y="624908"/>
          <a:ext cx="4447834" cy="461623"/>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a:t>
          </a:r>
          <a:r>
            <a:rPr lang="es-CL" sz="1000" baseline="0">
              <a:solidFill>
                <a:sysClr val="windowText" lastClr="000000"/>
              </a:solidFill>
            </a:rPr>
            <a:t> de las </a:t>
          </a:r>
          <a:r>
            <a:rPr lang="es-CL" sz="1000" b="1" baseline="0">
              <a:solidFill>
                <a:sysClr val="windowText" lastClr="000000"/>
              </a:solidFill>
            </a:rPr>
            <a:t>políticas de docencia Armada</a:t>
          </a:r>
          <a:r>
            <a:rPr lang="es-CL" sz="1000" baseline="0">
              <a:solidFill>
                <a:sysClr val="windowText" lastClr="000000"/>
              </a:solidFill>
            </a:rPr>
            <a:t>?</a:t>
          </a:r>
        </a:p>
      </xdr:txBody>
    </xdr:sp>
    <xdr:clientData/>
  </xdr:twoCellAnchor>
  <xdr:twoCellAnchor>
    <xdr:from>
      <xdr:col>0</xdr:col>
      <xdr:colOff>68035</xdr:colOff>
      <xdr:row>9</xdr:row>
      <xdr:rowOff>9526</xdr:rowOff>
    </xdr:from>
    <xdr:to>
      <xdr:col>9</xdr:col>
      <xdr:colOff>363876</xdr:colOff>
      <xdr:row>10</xdr:row>
      <xdr:rowOff>64992</xdr:rowOff>
    </xdr:to>
    <xdr:sp macro="" textlink="">
      <xdr:nvSpPr>
        <xdr:cNvPr id="8" name="CuadroTexto 7"/>
        <xdr:cNvSpPr txBox="1"/>
      </xdr:nvSpPr>
      <xdr:spPr>
        <a:xfrm>
          <a:off x="68035" y="1565843"/>
          <a:ext cx="7873319" cy="21705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r"/>
          <a:r>
            <a:rPr lang="es-CL" sz="1000" baseline="0">
              <a:solidFill>
                <a:sysClr val="windowText" lastClr="000000"/>
              </a:solidFill>
            </a:rPr>
            <a:t>¿Ha sido informado sobre el </a:t>
          </a:r>
          <a:r>
            <a:rPr lang="es-CL" sz="1000" b="1" baseline="0">
              <a:solidFill>
                <a:sysClr val="windowText" lastClr="000000"/>
              </a:solidFill>
            </a:rPr>
            <a:t>procedimiento para solicitar adquisición de bibliografía </a:t>
          </a:r>
          <a:r>
            <a:rPr lang="es-CL" sz="1000" baseline="0">
              <a:solidFill>
                <a:sysClr val="windowText" lastClr="000000"/>
              </a:solidFill>
            </a:rPr>
            <a:t>para su asignatura?</a:t>
          </a:r>
        </a:p>
      </xdr:txBody>
    </xdr:sp>
    <xdr:clientData/>
  </xdr:twoCellAnchor>
  <xdr:twoCellAnchor>
    <xdr:from>
      <xdr:col>0</xdr:col>
      <xdr:colOff>47623</xdr:colOff>
      <xdr:row>11</xdr:row>
      <xdr:rowOff>0</xdr:rowOff>
    </xdr:from>
    <xdr:to>
      <xdr:col>9</xdr:col>
      <xdr:colOff>363876</xdr:colOff>
      <xdr:row>12</xdr:row>
      <xdr:rowOff>55466</xdr:rowOff>
    </xdr:to>
    <xdr:sp macro="" textlink="">
      <xdr:nvSpPr>
        <xdr:cNvPr id="9" name="CuadroTexto 8"/>
        <xdr:cNvSpPr txBox="1"/>
      </xdr:nvSpPr>
      <xdr:spPr>
        <a:xfrm>
          <a:off x="47623" y="1872893"/>
          <a:ext cx="7829231" cy="216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r"/>
          <a:r>
            <a:rPr lang="es-CL" sz="1000" baseline="0">
              <a:solidFill>
                <a:sysClr val="windowText" lastClr="000000"/>
              </a:solidFill>
            </a:rPr>
            <a:t>¿Cree que los </a:t>
          </a:r>
          <a:r>
            <a:rPr lang="es-CL" sz="1000" b="1" baseline="0">
              <a:solidFill>
                <a:sysClr val="windowText" lastClr="000000"/>
              </a:solidFill>
            </a:rPr>
            <a:t>recursos bibliográficos </a:t>
          </a:r>
          <a:r>
            <a:rPr lang="es-CL" sz="1000" baseline="0">
              <a:solidFill>
                <a:sysClr val="windowText" lastClr="000000"/>
              </a:solidFill>
            </a:rPr>
            <a:t>de la Escuela son adecuados para apoyar el desarrollo de su asignatura?</a:t>
          </a:r>
        </a:p>
      </xdr:txBody>
    </xdr:sp>
    <xdr:clientData/>
  </xdr:twoCellAnchor>
  <xdr:twoCellAnchor>
    <xdr:from>
      <xdr:col>0</xdr:col>
      <xdr:colOff>61316</xdr:colOff>
      <xdr:row>15</xdr:row>
      <xdr:rowOff>25003</xdr:rowOff>
    </xdr:from>
    <xdr:to>
      <xdr:col>5</xdr:col>
      <xdr:colOff>340177</xdr:colOff>
      <xdr:row>18</xdr:row>
      <xdr:rowOff>1870</xdr:rowOff>
    </xdr:to>
    <xdr:sp macro="" textlink="">
      <xdr:nvSpPr>
        <xdr:cNvPr id="10" name="CuadroTexto 9"/>
        <xdr:cNvSpPr txBox="1"/>
      </xdr:nvSpPr>
      <xdr:spPr>
        <a:xfrm>
          <a:off x="61316" y="2550829"/>
          <a:ext cx="4488571" cy="46162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 sobre la biblioteca </a:t>
          </a:r>
          <a:r>
            <a:rPr lang="es-CL" sz="1000" baseline="0">
              <a:solidFill>
                <a:sysClr val="windowText" lastClr="000000"/>
              </a:solidFill>
            </a:rPr>
            <a:t>de la Escuela?</a:t>
          </a:r>
        </a:p>
      </xdr:txBody>
    </xdr:sp>
    <xdr:clientData/>
  </xdr:twoCellAnchor>
  <xdr:twoCellAnchor>
    <xdr:from>
      <xdr:col>0</xdr:col>
      <xdr:colOff>65498</xdr:colOff>
      <xdr:row>20</xdr:row>
      <xdr:rowOff>20295</xdr:rowOff>
    </xdr:from>
    <xdr:to>
      <xdr:col>3</xdr:col>
      <xdr:colOff>621172</xdr:colOff>
      <xdr:row>24</xdr:row>
      <xdr:rowOff>98161</xdr:rowOff>
    </xdr:to>
    <xdr:sp macro="" textlink="">
      <xdr:nvSpPr>
        <xdr:cNvPr id="11" name="CuadroTexto 10"/>
        <xdr:cNvSpPr txBox="1"/>
      </xdr:nvSpPr>
      <xdr:spPr>
        <a:xfrm>
          <a:off x="65498"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Ocupa la biblioteca </a:t>
          </a:r>
          <a:r>
            <a:rPr lang="es-CL" sz="1000" baseline="0">
              <a:solidFill>
                <a:sysClr val="windowText" lastClr="000000"/>
              </a:solidFill>
            </a:rPr>
            <a:t>para apoyar y/o profundizar su conocimiento en la asignatura que realiza?</a:t>
          </a:r>
        </a:p>
      </xdr:txBody>
    </xdr:sp>
    <xdr:clientData/>
  </xdr:twoCellAnchor>
  <xdr:twoCellAnchor>
    <xdr:from>
      <xdr:col>5</xdr:col>
      <xdr:colOff>168667</xdr:colOff>
      <xdr:row>20</xdr:row>
      <xdr:rowOff>20295</xdr:rowOff>
    </xdr:from>
    <xdr:to>
      <xdr:col>8</xdr:col>
      <xdr:colOff>724341</xdr:colOff>
      <xdr:row>24</xdr:row>
      <xdr:rowOff>98161</xdr:rowOff>
    </xdr:to>
    <xdr:sp macro="" textlink="">
      <xdr:nvSpPr>
        <xdr:cNvPr id="12" name="CuadroTexto 11"/>
        <xdr:cNvSpPr txBox="1"/>
      </xdr:nvSpPr>
      <xdr:spPr>
        <a:xfrm>
          <a:off x="4342543"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 qué </a:t>
          </a:r>
          <a:r>
            <a:rPr lang="es-CL" sz="1000" b="1" baseline="0">
              <a:solidFill>
                <a:sysClr val="windowText" lastClr="000000"/>
              </a:solidFill>
            </a:rPr>
            <a:t>frecuencia ha visitado la biblioteca </a:t>
          </a:r>
          <a:r>
            <a:rPr lang="es-CL" sz="1000" baseline="0">
              <a:solidFill>
                <a:sysClr val="windowText" lastClr="000000"/>
              </a:solidFill>
            </a:rPr>
            <a:t>para planificar las actividades de enseñanza que realiza en su asignatura?</a:t>
          </a:r>
        </a:p>
      </xdr:txBody>
    </xdr:sp>
    <xdr:clientData/>
  </xdr:twoCellAnchor>
  <xdr:twoCellAnchor>
    <xdr:from>
      <xdr:col>10</xdr:col>
      <xdr:colOff>271835</xdr:colOff>
      <xdr:row>20</xdr:row>
      <xdr:rowOff>20295</xdr:rowOff>
    </xdr:from>
    <xdr:to>
      <xdr:col>13</xdr:col>
      <xdr:colOff>827509</xdr:colOff>
      <xdr:row>24</xdr:row>
      <xdr:rowOff>98161</xdr:rowOff>
    </xdr:to>
    <xdr:sp macro="" textlink="">
      <xdr:nvSpPr>
        <xdr:cNvPr id="13" name="CuadroTexto 12"/>
        <xdr:cNvSpPr txBox="1"/>
      </xdr:nvSpPr>
      <xdr:spPr>
        <a:xfrm>
          <a:off x="8619588" y="3337992"/>
          <a:ext cx="3060000" cy="72000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 qué </a:t>
          </a:r>
          <a:r>
            <a:rPr lang="es-CL" sz="1000" b="1" baseline="0">
              <a:solidFill>
                <a:sysClr val="windowText" lastClr="000000"/>
              </a:solidFill>
            </a:rPr>
            <a:t>frecuencia solicita que los cadetes </a:t>
          </a:r>
          <a:r>
            <a:rPr lang="es-CL" sz="1000" baseline="0">
              <a:solidFill>
                <a:sysClr val="windowText" lastClr="000000"/>
              </a:solidFill>
            </a:rPr>
            <a:t>realicen trabajos de indagación bibliográfica?</a:t>
          </a:r>
        </a:p>
      </xdr:txBody>
    </xdr:sp>
    <xdr:clientData/>
  </xdr:twoCellAnchor>
  <xdr:twoCellAnchor>
    <xdr:from>
      <xdr:col>0</xdr:col>
      <xdr:colOff>85044</xdr:colOff>
      <xdr:row>46</xdr:row>
      <xdr:rowOff>63143</xdr:rowOff>
    </xdr:from>
    <xdr:to>
      <xdr:col>5</xdr:col>
      <xdr:colOff>442231</xdr:colOff>
      <xdr:row>50</xdr:row>
      <xdr:rowOff>85618</xdr:rowOff>
    </xdr:to>
    <xdr:sp macro="" textlink="">
      <xdr:nvSpPr>
        <xdr:cNvPr id="15" name="CuadroTexto 14"/>
        <xdr:cNvSpPr txBox="1"/>
      </xdr:nvSpPr>
      <xdr:spPr>
        <a:xfrm>
          <a:off x="85044" y="7734170"/>
          <a:ext cx="4566897" cy="66881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la frecuencia de </a:t>
          </a:r>
          <a:r>
            <a:rPr lang="es-CL" sz="1000" b="1" baseline="0">
              <a:solidFill>
                <a:sysClr val="windowText" lastClr="000000"/>
              </a:solidFill>
            </a:rPr>
            <a:t>las reuniones de coordinación </a:t>
          </a:r>
          <a:r>
            <a:rPr lang="es-CL" sz="1000" baseline="0">
              <a:solidFill>
                <a:sysClr val="windowText" lastClr="000000"/>
              </a:solidFill>
            </a:rPr>
            <a:t>con el jefe de departamento, jefe de facultad o jefe de cátedra para analizar el desarrollo de la enseñanza que realiza? </a:t>
          </a:r>
        </a:p>
      </xdr:txBody>
    </xdr:sp>
    <xdr:clientData/>
  </xdr:twoCellAnchor>
  <xdr:twoCellAnchor>
    <xdr:from>
      <xdr:col>0</xdr:col>
      <xdr:colOff>85045</xdr:colOff>
      <xdr:row>52</xdr:row>
      <xdr:rowOff>0</xdr:rowOff>
    </xdr:from>
    <xdr:to>
      <xdr:col>5</xdr:col>
      <xdr:colOff>433727</xdr:colOff>
      <xdr:row>54</xdr:row>
      <xdr:rowOff>114300</xdr:rowOff>
    </xdr:to>
    <xdr:sp macro="" textlink="">
      <xdr:nvSpPr>
        <xdr:cNvPr id="16" name="CuadroTexto 15"/>
        <xdr:cNvSpPr txBox="1"/>
      </xdr:nvSpPr>
      <xdr:spPr>
        <a:xfrm>
          <a:off x="85045" y="8640536"/>
          <a:ext cx="4558392" cy="43746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opinión sobre los criterios y normas </a:t>
          </a:r>
          <a:r>
            <a:rPr lang="es-CL" sz="1000" baseline="0">
              <a:solidFill>
                <a:sysClr val="windowText" lastClr="000000"/>
              </a:solidFill>
            </a:rPr>
            <a:t>generales </a:t>
          </a:r>
          <a:r>
            <a:rPr lang="es-CL" sz="1000" b="1" baseline="0">
              <a:solidFill>
                <a:sysClr val="windowText" lastClr="000000"/>
              </a:solidFill>
            </a:rPr>
            <a:t>de evaluación académica </a:t>
          </a:r>
          <a:r>
            <a:rPr lang="es-CL" sz="1000" baseline="0">
              <a:solidFill>
                <a:sysClr val="windowText" lastClr="000000"/>
              </a:solidFill>
            </a:rPr>
            <a:t>para los cadetes?</a:t>
          </a:r>
        </a:p>
      </xdr:txBody>
    </xdr:sp>
    <xdr:clientData/>
  </xdr:twoCellAnchor>
  <xdr:twoCellAnchor>
    <xdr:from>
      <xdr:col>0</xdr:col>
      <xdr:colOff>93549</xdr:colOff>
      <xdr:row>57</xdr:row>
      <xdr:rowOff>6099</xdr:rowOff>
    </xdr:from>
    <xdr:to>
      <xdr:col>5</xdr:col>
      <xdr:colOff>425222</xdr:colOff>
      <xdr:row>59</xdr:row>
      <xdr:rowOff>119008</xdr:rowOff>
    </xdr:to>
    <xdr:sp macro="" textlink="">
      <xdr:nvSpPr>
        <xdr:cNvPr id="17" name="CuadroTexto 16"/>
        <xdr:cNvSpPr txBox="1"/>
      </xdr:nvSpPr>
      <xdr:spPr>
        <a:xfrm>
          <a:off x="93549" y="9454559"/>
          <a:ext cx="4541383" cy="43607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los </a:t>
          </a:r>
          <a:r>
            <a:rPr lang="es-CL" sz="1000" b="1" baseline="0">
              <a:solidFill>
                <a:sysClr val="windowText" lastClr="000000"/>
              </a:solidFill>
            </a:rPr>
            <a:t>reglamentos que norman la docencia </a:t>
          </a:r>
          <a:r>
            <a:rPr lang="es-CL" sz="1000" baseline="0">
              <a:solidFill>
                <a:sysClr val="windowText" lastClr="000000"/>
              </a:solidFill>
            </a:rPr>
            <a:t>en la Escuela garantizan una educación de calidad?</a:t>
          </a:r>
        </a:p>
      </xdr:txBody>
    </xdr:sp>
    <xdr:clientData/>
  </xdr:twoCellAnchor>
  <xdr:twoCellAnchor>
    <xdr:from>
      <xdr:col>0</xdr:col>
      <xdr:colOff>102054</xdr:colOff>
      <xdr:row>61</xdr:row>
      <xdr:rowOff>126180</xdr:rowOff>
    </xdr:from>
    <xdr:to>
      <xdr:col>5</xdr:col>
      <xdr:colOff>425223</xdr:colOff>
      <xdr:row>64</xdr:row>
      <xdr:rowOff>78554</xdr:rowOff>
    </xdr:to>
    <xdr:sp macro="" textlink="">
      <xdr:nvSpPr>
        <xdr:cNvPr id="18" name="CuadroTexto 17"/>
        <xdr:cNvSpPr txBox="1"/>
      </xdr:nvSpPr>
      <xdr:spPr>
        <a:xfrm>
          <a:off x="102054" y="10220979"/>
          <a:ext cx="4532879" cy="43712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En general, ¿siente que </a:t>
          </a:r>
          <a:r>
            <a:rPr lang="es-CL" sz="1000" b="1" baseline="0">
              <a:solidFill>
                <a:sysClr val="windowText" lastClr="000000"/>
              </a:solidFill>
            </a:rPr>
            <a:t>en la Escuela se valora la actividad académica </a:t>
          </a:r>
          <a:r>
            <a:rPr lang="es-CL" sz="1000" baseline="0">
              <a:solidFill>
                <a:sysClr val="windowText" lastClr="000000"/>
              </a:solidFill>
            </a:rPr>
            <a:t>por sobre otras actividades?</a:t>
          </a:r>
        </a:p>
      </xdr:txBody>
    </xdr:sp>
    <xdr:clientData/>
  </xdr:twoCellAnchor>
  <xdr:twoCellAnchor>
    <xdr:from>
      <xdr:col>0</xdr:col>
      <xdr:colOff>102055</xdr:colOff>
      <xdr:row>66</xdr:row>
      <xdr:rowOff>136881</xdr:rowOff>
    </xdr:from>
    <xdr:to>
      <xdr:col>5</xdr:col>
      <xdr:colOff>425223</xdr:colOff>
      <xdr:row>71</xdr:row>
      <xdr:rowOff>96321</xdr:rowOff>
    </xdr:to>
    <xdr:sp macro="" textlink="">
      <xdr:nvSpPr>
        <xdr:cNvPr id="19" name="CuadroTexto 18"/>
        <xdr:cNvSpPr txBox="1"/>
      </xdr:nvSpPr>
      <xdr:spPr>
        <a:xfrm>
          <a:off x="102055" y="11039604"/>
          <a:ext cx="4532878" cy="76736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los </a:t>
          </a:r>
          <a:r>
            <a:rPr lang="es-CL" sz="1000" b="1" baseline="0">
              <a:solidFill>
                <a:sysClr val="windowText" lastClr="000000"/>
              </a:solidFill>
            </a:rPr>
            <a:t>contenidos y la actualización </a:t>
          </a:r>
          <a:r>
            <a:rPr lang="es-CL" sz="1000" baseline="0">
              <a:solidFill>
                <a:sysClr val="windowText" lastClr="000000"/>
              </a:solidFill>
            </a:rPr>
            <a:t>de su programa de asignatura responden a los requerimientos culturales y específicos que un egresado debe poseer?</a:t>
          </a:r>
        </a:p>
      </xdr:txBody>
    </xdr:sp>
    <xdr:clientData/>
  </xdr:twoCellAnchor>
  <xdr:twoCellAnchor>
    <xdr:from>
      <xdr:col>0</xdr:col>
      <xdr:colOff>0</xdr:colOff>
      <xdr:row>35</xdr:row>
      <xdr:rowOff>127568</xdr:rowOff>
    </xdr:from>
    <xdr:to>
      <xdr:col>13</xdr:col>
      <xdr:colOff>824933</xdr:colOff>
      <xdr:row>42</xdr:row>
      <xdr:rowOff>45244</xdr:rowOff>
    </xdr:to>
    <xdr:sp macro="" textlink="">
      <xdr:nvSpPr>
        <xdr:cNvPr id="20" name="CuadroTexto 19"/>
        <xdr:cNvSpPr txBox="1"/>
      </xdr:nvSpPr>
      <xdr:spPr>
        <a:xfrm>
          <a:off x="0" y="5885090"/>
          <a:ext cx="11770179" cy="104877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Respecto a las políticas de docencia, el 34% de los docentes encuestados indica que "deben actualizarse". En cuanto a la biblioteca, el 91% dice estar en conocimiento del proceso de adquisición bibliográfica y el 78% indica que los recursos con los que cuenta la Escuela son los adecuados para apoyar el desarrollo de su asignatura, además, el 81% de los docentes encuestados indica que la biblioteca es bastante completa. En cuanto al uso y frecuencia de visita a la biblioteca, el 40% indica que sí la utiliza, mientras que el 23% indica hacerlo muy frecuentemente. Cabe mencionar que a pesar de la proporción de respuesta obtenida en los ítems anteriormente mencionados, solo el 17% de los docentes indica que en la mayoría de las clases solicita a los cadetes realizar trabajos de indagación biliográfica.</a:t>
          </a:r>
        </a:p>
      </xdr:txBody>
    </xdr:sp>
    <xdr:clientData/>
  </xdr:twoCellAnchor>
  <xdr:twoCellAnchor editAs="oneCell">
    <xdr:from>
      <xdr:col>0</xdr:col>
      <xdr:colOff>371522</xdr:colOff>
      <xdr:row>24</xdr:row>
      <xdr:rowOff>83420</xdr:rowOff>
    </xdr:from>
    <xdr:to>
      <xdr:col>13</xdr:col>
      <xdr:colOff>548063</xdr:colOff>
      <xdr:row>34</xdr:row>
      <xdr:rowOff>99759</xdr:rowOff>
    </xdr:to>
    <xdr:pic>
      <xdr:nvPicPr>
        <xdr:cNvPr id="28" name="Imagen 27"/>
        <xdr:cNvPicPr>
          <a:picLocks noChangeAspect="1"/>
        </xdr:cNvPicPr>
      </xdr:nvPicPr>
      <xdr:blipFill>
        <a:blip xmlns:r="http://schemas.openxmlformats.org/officeDocument/2006/relationships" r:embed="rId2"/>
        <a:stretch>
          <a:fillRect/>
        </a:stretch>
      </xdr:blipFill>
      <xdr:spPr>
        <a:xfrm>
          <a:off x="371522" y="4063509"/>
          <a:ext cx="11121787" cy="1632188"/>
        </a:xfrm>
        <a:prstGeom prst="rect">
          <a:avLst/>
        </a:prstGeom>
      </xdr:spPr>
    </xdr:pic>
    <xdr:clientData/>
  </xdr:twoCellAnchor>
  <xdr:twoCellAnchor>
    <xdr:from>
      <xdr:col>1</xdr:col>
      <xdr:colOff>122232</xdr:colOff>
      <xdr:row>83</xdr:row>
      <xdr:rowOff>131747</xdr:rowOff>
    </xdr:from>
    <xdr:to>
      <xdr:col>2</xdr:col>
      <xdr:colOff>753144</xdr:colOff>
      <xdr:row>84</xdr:row>
      <xdr:rowOff>157330</xdr:rowOff>
    </xdr:to>
    <xdr:grpSp>
      <xdr:nvGrpSpPr>
        <xdr:cNvPr id="42" name="Grupo 41"/>
        <xdr:cNvGrpSpPr/>
      </xdr:nvGrpSpPr>
      <xdr:grpSpPr>
        <a:xfrm>
          <a:off x="962164" y="14012270"/>
          <a:ext cx="1470844" cy="190105"/>
          <a:chOff x="4973411" y="3683053"/>
          <a:chExt cx="1463569" cy="198184"/>
        </a:xfrm>
      </xdr:grpSpPr>
      <xdr:pic>
        <xdr:nvPicPr>
          <xdr:cNvPr id="43" name="Imagen 42"/>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44" name="Imagen 43"/>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45" name="Imagen 44"/>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46" name="Imagen 45"/>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47" name="Imagen 46"/>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48" name="Imagen 47"/>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49" name="Imagen 48"/>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50" name="Imagen 49"/>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51" name="Imagen 50"/>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52" name="Imagen 51"/>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5</xdr:col>
      <xdr:colOff>331674</xdr:colOff>
      <xdr:row>2</xdr:row>
      <xdr:rowOff>42523</xdr:rowOff>
    </xdr:from>
    <xdr:to>
      <xdr:col>14</xdr:col>
      <xdr:colOff>223931</xdr:colOff>
      <xdr:row>6</xdr:row>
      <xdr:rowOff>115573</xdr:rowOff>
    </xdr:to>
    <xdr:pic>
      <xdr:nvPicPr>
        <xdr:cNvPr id="24" name="Imagen 23"/>
        <xdr:cNvPicPr>
          <a:picLocks noChangeAspect="1"/>
        </xdr:cNvPicPr>
      </xdr:nvPicPr>
      <xdr:blipFill>
        <a:blip xmlns:r="http://schemas.openxmlformats.org/officeDocument/2006/relationships" r:embed="rId4"/>
        <a:stretch>
          <a:fillRect/>
        </a:stretch>
      </xdr:blipFill>
      <xdr:spPr>
        <a:xfrm>
          <a:off x="4541384" y="467746"/>
          <a:ext cx="7469735" cy="719390"/>
        </a:xfrm>
        <a:prstGeom prst="rect">
          <a:avLst/>
        </a:prstGeom>
      </xdr:spPr>
    </xdr:pic>
    <xdr:clientData/>
  </xdr:twoCellAnchor>
  <xdr:twoCellAnchor editAs="oneCell">
    <xdr:from>
      <xdr:col>9</xdr:col>
      <xdr:colOff>238125</xdr:colOff>
      <xdr:row>7</xdr:row>
      <xdr:rowOff>42521</xdr:rowOff>
    </xdr:from>
    <xdr:to>
      <xdr:col>14</xdr:col>
      <xdr:colOff>222827</xdr:colOff>
      <xdr:row>13</xdr:row>
      <xdr:rowOff>109422</xdr:rowOff>
    </xdr:to>
    <xdr:pic>
      <xdr:nvPicPr>
        <xdr:cNvPr id="27" name="Imagen 26"/>
        <xdr:cNvPicPr>
          <a:picLocks noChangeAspect="1"/>
        </xdr:cNvPicPr>
      </xdr:nvPicPr>
      <xdr:blipFill>
        <a:blip xmlns:r="http://schemas.openxmlformats.org/officeDocument/2006/relationships" r:embed="rId5"/>
        <a:stretch>
          <a:fillRect/>
        </a:stretch>
      </xdr:blipFill>
      <xdr:spPr>
        <a:xfrm>
          <a:off x="7815603" y="1275668"/>
          <a:ext cx="4194412" cy="1036410"/>
        </a:xfrm>
        <a:prstGeom prst="rect">
          <a:avLst/>
        </a:prstGeom>
      </xdr:spPr>
    </xdr:pic>
    <xdr:clientData/>
  </xdr:twoCellAnchor>
  <xdr:twoCellAnchor editAs="oneCell">
    <xdr:from>
      <xdr:col>5</xdr:col>
      <xdr:colOff>340178</xdr:colOff>
      <xdr:row>14</xdr:row>
      <xdr:rowOff>68038</xdr:rowOff>
    </xdr:from>
    <xdr:to>
      <xdr:col>14</xdr:col>
      <xdr:colOff>213993</xdr:colOff>
      <xdr:row>18</xdr:row>
      <xdr:rowOff>123021</xdr:rowOff>
    </xdr:to>
    <xdr:pic>
      <xdr:nvPicPr>
        <xdr:cNvPr id="29" name="Imagen 28"/>
        <xdr:cNvPicPr>
          <a:picLocks noChangeAspect="1"/>
        </xdr:cNvPicPr>
      </xdr:nvPicPr>
      <xdr:blipFill>
        <a:blip xmlns:r="http://schemas.openxmlformats.org/officeDocument/2006/relationships" r:embed="rId6"/>
        <a:stretch>
          <a:fillRect/>
        </a:stretch>
      </xdr:blipFill>
      <xdr:spPr>
        <a:xfrm>
          <a:off x="4549888" y="2432279"/>
          <a:ext cx="7451293" cy="701322"/>
        </a:xfrm>
        <a:prstGeom prst="rect">
          <a:avLst/>
        </a:prstGeom>
      </xdr:spPr>
    </xdr:pic>
    <xdr:clientData/>
  </xdr:twoCellAnchor>
  <xdr:twoCellAnchor editAs="oneCell">
    <xdr:from>
      <xdr:col>5</xdr:col>
      <xdr:colOff>546540</xdr:colOff>
      <xdr:row>45</xdr:row>
      <xdr:rowOff>110558</xdr:rowOff>
    </xdr:from>
    <xdr:to>
      <xdr:col>14</xdr:col>
      <xdr:colOff>169062</xdr:colOff>
      <xdr:row>50</xdr:row>
      <xdr:rowOff>22634</xdr:rowOff>
    </xdr:to>
    <xdr:pic>
      <xdr:nvPicPr>
        <xdr:cNvPr id="33" name="Imagen 32"/>
        <xdr:cNvPicPr>
          <a:picLocks noChangeAspect="1"/>
        </xdr:cNvPicPr>
      </xdr:nvPicPr>
      <xdr:blipFill>
        <a:blip xmlns:r="http://schemas.openxmlformats.org/officeDocument/2006/relationships" r:embed="rId7"/>
        <a:stretch>
          <a:fillRect/>
        </a:stretch>
      </xdr:blipFill>
      <xdr:spPr>
        <a:xfrm>
          <a:off x="4756250" y="7620000"/>
          <a:ext cx="7200000" cy="720000"/>
        </a:xfrm>
        <a:prstGeom prst="rect">
          <a:avLst/>
        </a:prstGeom>
      </xdr:spPr>
    </xdr:pic>
    <xdr:clientData/>
  </xdr:twoCellAnchor>
  <xdr:twoCellAnchor editAs="oneCell">
    <xdr:from>
      <xdr:col>5</xdr:col>
      <xdr:colOff>544286</xdr:colOff>
      <xdr:row>50</xdr:row>
      <xdr:rowOff>110558</xdr:rowOff>
    </xdr:from>
    <xdr:to>
      <xdr:col>14</xdr:col>
      <xdr:colOff>189912</xdr:colOff>
      <xdr:row>55</xdr:row>
      <xdr:rowOff>18641</xdr:rowOff>
    </xdr:to>
    <xdr:pic>
      <xdr:nvPicPr>
        <xdr:cNvPr id="56" name="Imagen 55"/>
        <xdr:cNvPicPr>
          <a:picLocks noChangeAspect="1"/>
        </xdr:cNvPicPr>
      </xdr:nvPicPr>
      <xdr:blipFill>
        <a:blip xmlns:r="http://schemas.openxmlformats.org/officeDocument/2006/relationships" r:embed="rId8"/>
        <a:stretch>
          <a:fillRect/>
        </a:stretch>
      </xdr:blipFill>
      <xdr:spPr>
        <a:xfrm>
          <a:off x="4753996" y="8427924"/>
          <a:ext cx="7223104" cy="716007"/>
        </a:xfrm>
        <a:prstGeom prst="rect">
          <a:avLst/>
        </a:prstGeom>
      </xdr:spPr>
    </xdr:pic>
    <xdr:clientData/>
  </xdr:twoCellAnchor>
  <xdr:twoCellAnchor editAs="oneCell">
    <xdr:from>
      <xdr:col>5</xdr:col>
      <xdr:colOff>552790</xdr:colOff>
      <xdr:row>56</xdr:row>
      <xdr:rowOff>17009</xdr:rowOff>
    </xdr:from>
    <xdr:to>
      <xdr:col>14</xdr:col>
      <xdr:colOff>223931</xdr:colOff>
      <xdr:row>60</xdr:row>
      <xdr:rowOff>96157</xdr:rowOff>
    </xdr:to>
    <xdr:pic>
      <xdr:nvPicPr>
        <xdr:cNvPr id="57" name="Imagen 56"/>
        <xdr:cNvPicPr>
          <a:picLocks noChangeAspect="1"/>
        </xdr:cNvPicPr>
      </xdr:nvPicPr>
      <xdr:blipFill>
        <a:blip xmlns:r="http://schemas.openxmlformats.org/officeDocument/2006/relationships" r:embed="rId9"/>
        <a:stretch>
          <a:fillRect/>
        </a:stretch>
      </xdr:blipFill>
      <xdr:spPr>
        <a:xfrm>
          <a:off x="4762500" y="9303884"/>
          <a:ext cx="7248619" cy="725487"/>
        </a:xfrm>
        <a:prstGeom prst="rect">
          <a:avLst/>
        </a:prstGeom>
      </xdr:spPr>
    </xdr:pic>
    <xdr:clientData/>
  </xdr:twoCellAnchor>
  <xdr:twoCellAnchor editAs="oneCell">
    <xdr:from>
      <xdr:col>5</xdr:col>
      <xdr:colOff>544286</xdr:colOff>
      <xdr:row>60</xdr:row>
      <xdr:rowOff>127566</xdr:rowOff>
    </xdr:from>
    <xdr:to>
      <xdr:col>14</xdr:col>
      <xdr:colOff>217834</xdr:colOff>
      <xdr:row>65</xdr:row>
      <xdr:rowOff>44515</xdr:rowOff>
    </xdr:to>
    <xdr:pic>
      <xdr:nvPicPr>
        <xdr:cNvPr id="59" name="Imagen 58"/>
        <xdr:cNvPicPr>
          <a:picLocks noChangeAspect="1"/>
        </xdr:cNvPicPr>
      </xdr:nvPicPr>
      <xdr:blipFill>
        <a:blip xmlns:r="http://schemas.openxmlformats.org/officeDocument/2006/relationships" r:embed="rId10"/>
        <a:stretch>
          <a:fillRect/>
        </a:stretch>
      </xdr:blipFill>
      <xdr:spPr>
        <a:xfrm>
          <a:off x="4753996" y="10060780"/>
          <a:ext cx="7251026" cy="724873"/>
        </a:xfrm>
        <a:prstGeom prst="rect">
          <a:avLst/>
        </a:prstGeom>
      </xdr:spPr>
    </xdr:pic>
    <xdr:clientData/>
  </xdr:twoCellAnchor>
  <xdr:twoCellAnchor editAs="oneCell">
    <xdr:from>
      <xdr:col>5</xdr:col>
      <xdr:colOff>546540</xdr:colOff>
      <xdr:row>66</xdr:row>
      <xdr:rowOff>110558</xdr:rowOff>
    </xdr:from>
    <xdr:to>
      <xdr:col>14</xdr:col>
      <xdr:colOff>169062</xdr:colOff>
      <xdr:row>71</xdr:row>
      <xdr:rowOff>22634</xdr:rowOff>
    </xdr:to>
    <xdr:pic>
      <xdr:nvPicPr>
        <xdr:cNvPr id="60" name="Imagen 59"/>
        <xdr:cNvPicPr>
          <a:picLocks noChangeAspect="1"/>
        </xdr:cNvPicPr>
      </xdr:nvPicPr>
      <xdr:blipFill>
        <a:blip xmlns:r="http://schemas.openxmlformats.org/officeDocument/2006/relationships" r:embed="rId11"/>
        <a:stretch>
          <a:fillRect/>
        </a:stretch>
      </xdr:blipFill>
      <xdr:spPr>
        <a:xfrm>
          <a:off x="4756250" y="11013281"/>
          <a:ext cx="7200000" cy="720000"/>
        </a:xfrm>
        <a:prstGeom prst="rect">
          <a:avLst/>
        </a:prstGeom>
      </xdr:spPr>
    </xdr:pic>
    <xdr:clientData/>
  </xdr:twoCellAnchor>
  <xdr:twoCellAnchor>
    <xdr:from>
      <xdr:col>0</xdr:col>
      <xdr:colOff>0</xdr:colOff>
      <xdr:row>72</xdr:row>
      <xdr:rowOff>42523</xdr:rowOff>
    </xdr:from>
    <xdr:to>
      <xdr:col>14</xdr:col>
      <xdr:colOff>19050</xdr:colOff>
      <xdr:row>78</xdr:row>
      <xdr:rowOff>121784</xdr:rowOff>
    </xdr:to>
    <xdr:sp macro="" textlink="">
      <xdr:nvSpPr>
        <xdr:cNvPr id="61" name="CuadroTexto 60"/>
        <xdr:cNvSpPr txBox="1"/>
      </xdr:nvSpPr>
      <xdr:spPr>
        <a:xfrm>
          <a:off x="0" y="11914755"/>
          <a:ext cx="11806238" cy="104877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El 34% de los encuestados indica que los recursos de apoyo "deben mejorar" para que sean adecuados a la formación que desea alcanzar en la asignatura. Por otro lado, se registra casi un 30% de respuesta (28% entre "muy esporádicamente" y "no se realizan") en categorías que indican baja frecuencia en la realización de reuniones de coordinación con jefes de departamento, facultad o cátedra. En cuanto a criterios y normas de evaluación, reglamentos que regulan la docencia, valoración de la actividad académica y programa de asignatura, existen al menos el 70% de respuestas de los docentes encuestados en categorías que indican acuerdo o cumplimiento.</a:t>
          </a:r>
        </a:p>
        <a:p>
          <a:pPr algn="just"/>
          <a:endParaRPr lang="es-CL" sz="1000" baseline="0">
            <a:solidFill>
              <a:sysClr val="windowText" lastClr="000000"/>
            </a:solidFill>
          </a:endParaRPr>
        </a:p>
        <a:p>
          <a:pPr algn="just"/>
          <a:r>
            <a:rPr lang="es-CL" sz="1000" baseline="0">
              <a:solidFill>
                <a:sysClr val="windowText" lastClr="000000"/>
              </a:solidFill>
            </a:rPr>
            <a:t>En este criterio, 3 de cada 10 docentes encuestados indica comentarios o sugerencias, las que se resumen a continuación.</a:t>
          </a:r>
        </a:p>
        <a:p>
          <a:pPr algn="just"/>
          <a:endParaRPr lang="es-CL" sz="1000" baseline="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104937</xdr:colOff>
      <xdr:row>3</xdr:row>
      <xdr:rowOff>38100</xdr:rowOff>
    </xdr:from>
    <xdr:to>
      <xdr:col>6</xdr:col>
      <xdr:colOff>161926</xdr:colOff>
      <xdr:row>5</xdr:row>
      <xdr:rowOff>152400</xdr:rowOff>
    </xdr:to>
    <xdr:sp macro="" textlink="">
      <xdr:nvSpPr>
        <xdr:cNvPr id="5" name="CuadroTexto 4"/>
        <xdr:cNvSpPr txBox="1"/>
      </xdr:nvSpPr>
      <xdr:spPr>
        <a:xfrm>
          <a:off x="104937" y="627358"/>
          <a:ext cx="5093938" cy="437182"/>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instancias de ayuda</a:t>
          </a:r>
          <a:r>
            <a:rPr lang="es-CL" sz="1000" baseline="0">
              <a:solidFill>
                <a:sysClr val="windowText" lastClr="000000"/>
              </a:solidFill>
            </a:rPr>
            <a:t> a las que puede acudir para </a:t>
          </a:r>
          <a:r>
            <a:rPr lang="es-CL" sz="1000" b="1" baseline="0">
              <a:solidFill>
                <a:sysClr val="windowText" lastClr="000000"/>
              </a:solidFill>
            </a:rPr>
            <a:t>solucionar problemas de rendimiento</a:t>
          </a:r>
          <a:r>
            <a:rPr lang="es-CL" sz="1000" baseline="0">
              <a:solidFill>
                <a:sysClr val="windowText" lastClr="000000"/>
              </a:solidFill>
            </a:rPr>
            <a:t> académico de sus cadetes?  </a:t>
          </a:r>
        </a:p>
      </xdr:txBody>
    </xdr:sp>
    <xdr:clientData/>
  </xdr:twoCellAnchor>
  <xdr:twoCellAnchor>
    <xdr:from>
      <xdr:col>0</xdr:col>
      <xdr:colOff>104936</xdr:colOff>
      <xdr:row>6</xdr:row>
      <xdr:rowOff>85725</xdr:rowOff>
    </xdr:from>
    <xdr:to>
      <xdr:col>6</xdr:col>
      <xdr:colOff>171449</xdr:colOff>
      <xdr:row>9</xdr:row>
      <xdr:rowOff>38100</xdr:rowOff>
    </xdr:to>
    <xdr:sp macro="" textlink="">
      <xdr:nvSpPr>
        <xdr:cNvPr id="6" name="CuadroTexto 5"/>
        <xdr:cNvSpPr txBox="1"/>
      </xdr:nvSpPr>
      <xdr:spPr>
        <a:xfrm>
          <a:off x="104936" y="1159306"/>
          <a:ext cx="5103462" cy="43669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acciones</a:t>
          </a:r>
          <a:r>
            <a:rPr lang="es-CL" sz="1000" baseline="0">
              <a:solidFill>
                <a:sysClr val="windowText" lastClr="000000"/>
              </a:solidFill>
            </a:rPr>
            <a:t> (tutorías y consultorías) que la Escuela realiza para </a:t>
          </a:r>
          <a:r>
            <a:rPr lang="es-CL" sz="1000" b="1" baseline="0">
              <a:solidFill>
                <a:sysClr val="windowText" lastClr="000000"/>
              </a:solidFill>
            </a:rPr>
            <a:t>nivelar a los cadetes </a:t>
          </a:r>
          <a:r>
            <a:rPr lang="es-CL" sz="1000" baseline="0">
              <a:solidFill>
                <a:sysClr val="windowText" lastClr="000000"/>
              </a:solidFill>
            </a:rPr>
            <a:t>de bajo rendimiento académico?</a:t>
          </a:r>
        </a:p>
      </xdr:txBody>
    </xdr:sp>
    <xdr:clientData/>
  </xdr:twoCellAnchor>
  <xdr:twoCellAnchor>
    <xdr:from>
      <xdr:col>7</xdr:col>
      <xdr:colOff>809625</xdr:colOff>
      <xdr:row>16</xdr:row>
      <xdr:rowOff>104775</xdr:rowOff>
    </xdr:from>
    <xdr:to>
      <xdr:col>13</xdr:col>
      <xdr:colOff>800101</xdr:colOff>
      <xdr:row>19</xdr:row>
      <xdr:rowOff>57150</xdr:rowOff>
    </xdr:to>
    <xdr:sp macro="" textlink="">
      <xdr:nvSpPr>
        <xdr:cNvPr id="7" name="CuadroTexto 6"/>
        <xdr:cNvSpPr txBox="1"/>
      </xdr:nvSpPr>
      <xdr:spPr>
        <a:xfrm>
          <a:off x="6677025" y="2800350"/>
          <a:ext cx="5019676" cy="438150"/>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a:t>
          </a:r>
          <a:r>
            <a:rPr lang="es-CL" sz="1000" b="1" baseline="0">
              <a:solidFill>
                <a:sysClr val="windowText" lastClr="000000"/>
              </a:solidFill>
            </a:rPr>
            <a:t>Conoce las dependencias </a:t>
          </a:r>
          <a:r>
            <a:rPr lang="es-CL" sz="1000" baseline="0">
              <a:solidFill>
                <a:sysClr val="windowText" lastClr="000000"/>
              </a:solidFill>
            </a:rPr>
            <a:t>personales o grupales para estudio y realización de trabajos fuera de las horas de clases que tienen los cadetes?</a:t>
          </a:r>
        </a:p>
      </xdr:txBody>
    </xdr:sp>
    <xdr:clientData/>
  </xdr:twoCellAnchor>
  <xdr:twoCellAnchor>
    <xdr:from>
      <xdr:col>8</xdr:col>
      <xdr:colOff>9526</xdr:colOff>
      <xdr:row>11</xdr:row>
      <xdr:rowOff>66675</xdr:rowOff>
    </xdr:from>
    <xdr:to>
      <xdr:col>13</xdr:col>
      <xdr:colOff>790575</xdr:colOff>
      <xdr:row>14</xdr:row>
      <xdr:rowOff>19050</xdr:rowOff>
    </xdr:to>
    <xdr:sp macro="" textlink="">
      <xdr:nvSpPr>
        <xdr:cNvPr id="8" name="CuadroTexto 7"/>
        <xdr:cNvSpPr txBox="1"/>
      </xdr:nvSpPr>
      <xdr:spPr>
        <a:xfrm>
          <a:off x="6725458" y="1947459"/>
          <a:ext cx="4978507" cy="43669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las </a:t>
          </a:r>
          <a:r>
            <a:rPr lang="es-CL" sz="1000" b="1" baseline="0">
              <a:solidFill>
                <a:sysClr val="windowText" lastClr="000000"/>
              </a:solidFill>
            </a:rPr>
            <a:t>actividades de apoyo académico han sido eficientes</a:t>
          </a:r>
          <a:r>
            <a:rPr lang="es-CL" sz="1000" baseline="0">
              <a:solidFill>
                <a:sysClr val="windowText" lastClr="000000"/>
              </a:solidFill>
            </a:rPr>
            <a:t>, de acuerdo a lo observado en el rendimiento de sus cadetes más débiles?</a:t>
          </a:r>
        </a:p>
      </xdr:txBody>
    </xdr:sp>
    <xdr:clientData/>
  </xdr:twoCellAnchor>
  <xdr:twoCellAnchor>
    <xdr:from>
      <xdr:col>0</xdr:col>
      <xdr:colOff>113008</xdr:colOff>
      <xdr:row>25</xdr:row>
      <xdr:rowOff>104775</xdr:rowOff>
    </xdr:from>
    <xdr:to>
      <xdr:col>6</xdr:col>
      <xdr:colOff>129153</xdr:colOff>
      <xdr:row>29</xdr:row>
      <xdr:rowOff>57151</xdr:rowOff>
    </xdr:to>
    <xdr:sp macro="" textlink="">
      <xdr:nvSpPr>
        <xdr:cNvPr id="9" name="CuadroTexto 8"/>
        <xdr:cNvSpPr txBox="1"/>
      </xdr:nvSpPr>
      <xdr:spPr>
        <a:xfrm>
          <a:off x="113008" y="3761406"/>
          <a:ext cx="5053094" cy="59813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¿Cree que el </a:t>
          </a:r>
          <a:r>
            <a:rPr lang="es-CL" sz="1000" b="1" baseline="0">
              <a:solidFill>
                <a:sysClr val="windowText" lastClr="000000"/>
              </a:solidFill>
            </a:rPr>
            <a:t>proceso de selección de profesores </a:t>
          </a:r>
          <a:r>
            <a:rPr lang="es-CL" sz="1000" baseline="0">
              <a:solidFill>
                <a:sysClr val="windowText" lastClr="000000"/>
              </a:solidFill>
            </a:rPr>
            <a:t>permite contar con los docentes más idóneos para el desarrollo de la formación del cadete?</a:t>
          </a:r>
        </a:p>
      </xdr:txBody>
    </xdr:sp>
    <xdr:clientData/>
  </xdr:twoCellAnchor>
  <xdr:twoCellAnchor>
    <xdr:from>
      <xdr:col>10</xdr:col>
      <xdr:colOff>695325</xdr:colOff>
      <xdr:row>31</xdr:row>
      <xdr:rowOff>484</xdr:rowOff>
    </xdr:from>
    <xdr:to>
      <xdr:col>13</xdr:col>
      <xdr:colOff>828675</xdr:colOff>
      <xdr:row>36</xdr:row>
      <xdr:rowOff>114299</xdr:rowOff>
    </xdr:to>
    <xdr:sp macro="" textlink="">
      <xdr:nvSpPr>
        <xdr:cNvPr id="11" name="CuadroTexto 10"/>
        <xdr:cNvSpPr txBox="1"/>
      </xdr:nvSpPr>
      <xdr:spPr>
        <a:xfrm>
          <a:off x="9090240" y="4625759"/>
          <a:ext cx="2651825" cy="92101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todas las </a:t>
          </a:r>
          <a:r>
            <a:rPr lang="es-CL" sz="1000" b="1" baseline="0">
              <a:solidFill>
                <a:sysClr val="windowText" lastClr="000000"/>
              </a:solidFill>
            </a:rPr>
            <a:t>becas y ayudas económicas </a:t>
          </a:r>
          <a:r>
            <a:rPr lang="es-CL" sz="1000" baseline="0">
              <a:solidFill>
                <a:sysClr val="windowText" lastClr="000000"/>
              </a:solidFill>
            </a:rPr>
            <a:t>que la Escuela Naval pone a disposición de sus cadetes?</a:t>
          </a:r>
        </a:p>
      </xdr:txBody>
    </xdr:sp>
    <xdr:clientData/>
  </xdr:twoCellAnchor>
  <xdr:twoCellAnchor>
    <xdr:from>
      <xdr:col>7</xdr:col>
      <xdr:colOff>225264</xdr:colOff>
      <xdr:row>31</xdr:row>
      <xdr:rowOff>484</xdr:rowOff>
    </xdr:from>
    <xdr:to>
      <xdr:col>10</xdr:col>
      <xdr:colOff>358614</xdr:colOff>
      <xdr:row>36</xdr:row>
      <xdr:rowOff>114784</xdr:rowOff>
    </xdr:to>
    <xdr:sp macro="" textlink="">
      <xdr:nvSpPr>
        <xdr:cNvPr id="15" name="CuadroTexto 14"/>
        <xdr:cNvSpPr txBox="1"/>
      </xdr:nvSpPr>
      <xdr:spPr>
        <a:xfrm>
          <a:off x="6101705" y="4625759"/>
          <a:ext cx="2651824" cy="92150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¿El </a:t>
          </a:r>
          <a:r>
            <a:rPr lang="es-CL" sz="1000" b="1" baseline="0">
              <a:solidFill>
                <a:sysClr val="windowText" lastClr="000000"/>
              </a:solidFill>
            </a:rPr>
            <a:t>jefe del departamento representa un apoyo </a:t>
          </a:r>
          <a:r>
            <a:rPr lang="es-CL" sz="1000" baseline="0">
              <a:solidFill>
                <a:sysClr val="windowText" lastClr="000000"/>
              </a:solidFill>
            </a:rPr>
            <a:t>(tanto en el conocimiento académico, como en lo naval-militar) para el desarrollo de su enseñanza?</a:t>
          </a:r>
        </a:p>
      </xdr:txBody>
    </xdr:sp>
    <xdr:clientData/>
  </xdr:twoCellAnchor>
  <xdr:twoCellAnchor>
    <xdr:from>
      <xdr:col>3</xdr:col>
      <xdr:colOff>594694</xdr:colOff>
      <xdr:row>31</xdr:row>
      <xdr:rowOff>484</xdr:rowOff>
    </xdr:from>
    <xdr:to>
      <xdr:col>6</xdr:col>
      <xdr:colOff>728044</xdr:colOff>
      <xdr:row>36</xdr:row>
      <xdr:rowOff>114299</xdr:rowOff>
    </xdr:to>
    <xdr:sp macro="" textlink="">
      <xdr:nvSpPr>
        <xdr:cNvPr id="16" name="CuadroTexto 15"/>
        <xdr:cNvSpPr txBox="1"/>
      </xdr:nvSpPr>
      <xdr:spPr>
        <a:xfrm>
          <a:off x="3113169" y="4625759"/>
          <a:ext cx="2651824" cy="921019"/>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En general, ¿se siente </a:t>
          </a:r>
          <a:r>
            <a:rPr lang="es-CL" sz="1000" b="1" baseline="0">
              <a:solidFill>
                <a:sysClr val="windowText" lastClr="000000"/>
              </a:solidFill>
            </a:rPr>
            <a:t>satisfecho con las instalaciones</a:t>
          </a:r>
          <a:r>
            <a:rPr lang="es-CL" sz="1000" baseline="0">
              <a:solidFill>
                <a:sysClr val="windowText" lastClr="000000"/>
              </a:solidFill>
            </a:rPr>
            <a:t>, recursos didácticos (audiovisuales), biblioteca, que la Escuela pone a su disposición para realizar sus clases?</a:t>
          </a:r>
        </a:p>
      </xdr:txBody>
    </xdr:sp>
    <xdr:clientData/>
  </xdr:twoCellAnchor>
  <xdr:twoCellAnchor>
    <xdr:from>
      <xdr:col>0</xdr:col>
      <xdr:colOff>124632</xdr:colOff>
      <xdr:row>31</xdr:row>
      <xdr:rowOff>484</xdr:rowOff>
    </xdr:from>
    <xdr:to>
      <xdr:col>3</xdr:col>
      <xdr:colOff>257982</xdr:colOff>
      <xdr:row>36</xdr:row>
      <xdr:rowOff>114784</xdr:rowOff>
    </xdr:to>
    <xdr:sp macro="" textlink="">
      <xdr:nvSpPr>
        <xdr:cNvPr id="17" name="CuadroTexto 16"/>
        <xdr:cNvSpPr txBox="1"/>
      </xdr:nvSpPr>
      <xdr:spPr>
        <a:xfrm>
          <a:off x="124632" y="4625759"/>
          <a:ext cx="2651825" cy="92150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¿Le han solicitado opiniones sobre la realización de </a:t>
          </a:r>
          <a:r>
            <a:rPr lang="es-CL" sz="1000" b="1" baseline="0">
              <a:solidFill>
                <a:sysClr val="windowText" lastClr="000000"/>
              </a:solidFill>
            </a:rPr>
            <a:t>instancias de perfeccionamiento </a:t>
          </a:r>
          <a:r>
            <a:rPr lang="es-CL" sz="1000" baseline="0">
              <a:solidFill>
                <a:sysClr val="windowText" lastClr="000000"/>
              </a:solidFill>
            </a:rPr>
            <a:t>o capacitación académica que la Escuela debería ofrecer a sus docentes?</a:t>
          </a:r>
        </a:p>
      </xdr:txBody>
    </xdr:sp>
    <xdr:clientData/>
  </xdr:twoCellAnchor>
  <xdr:twoCellAnchor>
    <xdr:from>
      <xdr:col>0</xdr:col>
      <xdr:colOff>0</xdr:colOff>
      <xdr:row>21</xdr:row>
      <xdr:rowOff>87179</xdr:rowOff>
    </xdr:from>
    <xdr:to>
      <xdr:col>14</xdr:col>
      <xdr:colOff>19050</xdr:colOff>
      <xdr:row>25</xdr:row>
      <xdr:rowOff>0</xdr:rowOff>
    </xdr:to>
    <xdr:sp macro="" textlink="">
      <xdr:nvSpPr>
        <xdr:cNvPr id="12" name="CuadroTexto 11"/>
        <xdr:cNvSpPr txBox="1"/>
      </xdr:nvSpPr>
      <xdr:spPr>
        <a:xfrm>
          <a:off x="0" y="3582370"/>
          <a:ext cx="11771931" cy="57472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Al consultar a los docentes sobre el conocimiento de las instancias de ayuda y acciones para solucionar y nivelar rendimiento de los cadetes, se registra más del 90% de las respuestas en la categoría "sí". Además, sólo el 3% indica que las actividades de apoyo no han sido eficientes. Por otra parte, el 78% de los encuestados indica conocer las dependencias de estudio disponibles para los cadetes fuera del horario de clases.</a:t>
          </a:r>
          <a:endParaRPr lang="es-CL" sz="1000" baseline="0">
            <a:solidFill>
              <a:srgbClr val="FF0000"/>
            </a:solidFill>
          </a:endParaRPr>
        </a:p>
      </xdr:txBody>
    </xdr:sp>
    <xdr:clientData/>
  </xdr:twoCellAnchor>
  <xdr:twoCellAnchor>
    <xdr:from>
      <xdr:col>1</xdr:col>
      <xdr:colOff>129153</xdr:colOff>
      <xdr:row>58</xdr:row>
      <xdr:rowOff>48432</xdr:rowOff>
    </xdr:from>
    <xdr:to>
      <xdr:col>2</xdr:col>
      <xdr:colOff>758906</xdr:colOff>
      <xdr:row>59</xdr:row>
      <xdr:rowOff>73530</xdr:rowOff>
    </xdr:to>
    <xdr:grpSp>
      <xdr:nvGrpSpPr>
        <xdr:cNvPr id="29" name="Grupo 28"/>
        <xdr:cNvGrpSpPr/>
      </xdr:nvGrpSpPr>
      <xdr:grpSpPr>
        <a:xfrm>
          <a:off x="969085" y="9694659"/>
          <a:ext cx="1469685" cy="189621"/>
          <a:chOff x="4973411" y="3683053"/>
          <a:chExt cx="1463569" cy="198184"/>
        </a:xfrm>
      </xdr:grpSpPr>
      <xdr:pic>
        <xdr:nvPicPr>
          <xdr:cNvPr id="30" name="Imagen 2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35" name="Imagen 3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36" name="Imagen 35"/>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7" name="Imagen 36"/>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9" name="Imagen 3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editAs="oneCell">
    <xdr:from>
      <xdr:col>3</xdr:col>
      <xdr:colOff>403601</xdr:colOff>
      <xdr:row>37</xdr:row>
      <xdr:rowOff>16145</xdr:rowOff>
    </xdr:from>
    <xdr:to>
      <xdr:col>13</xdr:col>
      <xdr:colOff>481022</xdr:colOff>
      <xdr:row>47</xdr:row>
      <xdr:rowOff>5126</xdr:rowOff>
    </xdr:to>
    <xdr:pic>
      <xdr:nvPicPr>
        <xdr:cNvPr id="2" name="Imagen 1"/>
        <xdr:cNvPicPr>
          <a:picLocks noChangeAspect="1"/>
        </xdr:cNvPicPr>
      </xdr:nvPicPr>
      <xdr:blipFill rotWithShape="1">
        <a:blip xmlns:r="http://schemas.openxmlformats.org/officeDocument/2006/relationships" r:embed="rId3"/>
        <a:srcRect l="25645"/>
        <a:stretch/>
      </xdr:blipFill>
      <xdr:spPr>
        <a:xfrm>
          <a:off x="2922076" y="6417268"/>
          <a:ext cx="8472336" cy="1603387"/>
        </a:xfrm>
        <a:prstGeom prst="rect">
          <a:avLst/>
        </a:prstGeom>
      </xdr:spPr>
    </xdr:pic>
    <xdr:clientData/>
  </xdr:twoCellAnchor>
  <xdr:twoCellAnchor editAs="oneCell">
    <xdr:from>
      <xdr:col>5</xdr:col>
      <xdr:colOff>823345</xdr:colOff>
      <xdr:row>1</xdr:row>
      <xdr:rowOff>113009</xdr:rowOff>
    </xdr:from>
    <xdr:to>
      <xdr:col>14</xdr:col>
      <xdr:colOff>225761</xdr:colOff>
      <xdr:row>10</xdr:row>
      <xdr:rowOff>56505</xdr:rowOff>
    </xdr:to>
    <xdr:pic>
      <xdr:nvPicPr>
        <xdr:cNvPr id="14" name="Imagen 13"/>
        <xdr:cNvPicPr>
          <a:picLocks noChangeAspect="1"/>
        </xdr:cNvPicPr>
      </xdr:nvPicPr>
      <xdr:blipFill>
        <a:blip xmlns:r="http://schemas.openxmlformats.org/officeDocument/2006/relationships" r:embed="rId4"/>
        <a:stretch>
          <a:fillRect/>
        </a:stretch>
      </xdr:blipFill>
      <xdr:spPr>
        <a:xfrm>
          <a:off x="5020803" y="371314"/>
          <a:ext cx="6957839" cy="1404534"/>
        </a:xfrm>
        <a:prstGeom prst="rect">
          <a:avLst/>
        </a:prstGeom>
      </xdr:spPr>
    </xdr:pic>
    <xdr:clientData/>
  </xdr:twoCellAnchor>
  <xdr:twoCellAnchor editAs="oneCell">
    <xdr:from>
      <xdr:col>0</xdr:col>
      <xdr:colOff>0</xdr:colOff>
      <xdr:row>10</xdr:row>
      <xdr:rowOff>80721</xdr:rowOff>
    </xdr:from>
    <xdr:to>
      <xdr:col>8</xdr:col>
      <xdr:colOff>104937</xdr:colOff>
      <xdr:row>14</xdr:row>
      <xdr:rowOff>154348</xdr:rowOff>
    </xdr:to>
    <xdr:pic>
      <xdr:nvPicPr>
        <xdr:cNvPr id="19" name="Imagen 18"/>
        <xdr:cNvPicPr>
          <a:picLocks noChangeAspect="1"/>
        </xdr:cNvPicPr>
      </xdr:nvPicPr>
      <xdr:blipFill>
        <a:blip xmlns:r="http://schemas.openxmlformats.org/officeDocument/2006/relationships" r:embed="rId5"/>
        <a:stretch>
          <a:fillRect/>
        </a:stretch>
      </xdr:blipFill>
      <xdr:spPr>
        <a:xfrm>
          <a:off x="0" y="1800064"/>
          <a:ext cx="6820869" cy="719390"/>
        </a:xfrm>
        <a:prstGeom prst="rect">
          <a:avLst/>
        </a:prstGeom>
      </xdr:spPr>
    </xdr:pic>
    <xdr:clientData/>
  </xdr:twoCellAnchor>
  <xdr:twoCellAnchor editAs="oneCell">
    <xdr:from>
      <xdr:col>0</xdr:col>
      <xdr:colOff>0</xdr:colOff>
      <xdr:row>15</xdr:row>
      <xdr:rowOff>104936</xdr:rowOff>
    </xdr:from>
    <xdr:to>
      <xdr:col>8</xdr:col>
      <xdr:colOff>96865</xdr:colOff>
      <xdr:row>20</xdr:row>
      <xdr:rowOff>17123</xdr:rowOff>
    </xdr:to>
    <xdr:pic>
      <xdr:nvPicPr>
        <xdr:cNvPr id="42" name="Imagen 41"/>
        <xdr:cNvPicPr>
          <a:picLocks noChangeAspect="1"/>
        </xdr:cNvPicPr>
      </xdr:nvPicPr>
      <xdr:blipFill>
        <a:blip xmlns:r="http://schemas.openxmlformats.org/officeDocument/2006/relationships" r:embed="rId6"/>
        <a:stretch>
          <a:fillRect/>
        </a:stretch>
      </xdr:blipFill>
      <xdr:spPr>
        <a:xfrm>
          <a:off x="0" y="2631483"/>
          <a:ext cx="6812797" cy="719390"/>
        </a:xfrm>
        <a:prstGeom prst="rect">
          <a:avLst/>
        </a:prstGeom>
      </xdr:spPr>
    </xdr:pic>
    <xdr:clientData/>
  </xdr:twoCellAnchor>
  <xdr:twoCellAnchor editAs="oneCell">
    <xdr:from>
      <xdr:col>6</xdr:col>
      <xdr:colOff>32290</xdr:colOff>
      <xdr:row>25</xdr:row>
      <xdr:rowOff>16145</xdr:rowOff>
    </xdr:from>
    <xdr:to>
      <xdr:col>14</xdr:col>
      <xdr:colOff>242161</xdr:colOff>
      <xdr:row>29</xdr:row>
      <xdr:rowOff>89772</xdr:rowOff>
    </xdr:to>
    <xdr:pic>
      <xdr:nvPicPr>
        <xdr:cNvPr id="43" name="Imagen 42"/>
        <xdr:cNvPicPr>
          <a:picLocks noChangeAspect="1"/>
        </xdr:cNvPicPr>
      </xdr:nvPicPr>
      <xdr:blipFill>
        <a:blip xmlns:r="http://schemas.openxmlformats.org/officeDocument/2006/relationships" r:embed="rId7"/>
        <a:stretch>
          <a:fillRect/>
        </a:stretch>
      </xdr:blipFill>
      <xdr:spPr>
        <a:xfrm>
          <a:off x="5069239" y="3672776"/>
          <a:ext cx="6925803" cy="719390"/>
        </a:xfrm>
        <a:prstGeom prst="rect">
          <a:avLst/>
        </a:prstGeom>
      </xdr:spPr>
    </xdr:pic>
    <xdr:clientData/>
  </xdr:twoCellAnchor>
  <xdr:twoCellAnchor editAs="oneCell">
    <xdr:from>
      <xdr:col>0</xdr:col>
      <xdr:colOff>282521</xdr:colOff>
      <xdr:row>37</xdr:row>
      <xdr:rowOff>16145</xdr:rowOff>
    </xdr:from>
    <xdr:to>
      <xdr:col>3</xdr:col>
      <xdr:colOff>134897</xdr:colOff>
      <xdr:row>46</xdr:row>
      <xdr:rowOff>96865</xdr:rowOff>
    </xdr:to>
    <xdr:pic>
      <xdr:nvPicPr>
        <xdr:cNvPr id="44" name="Imagen 43"/>
        <xdr:cNvPicPr>
          <a:picLocks noChangeAspect="1"/>
        </xdr:cNvPicPr>
      </xdr:nvPicPr>
      <xdr:blipFill>
        <a:blip xmlns:r="http://schemas.openxmlformats.org/officeDocument/2006/relationships" r:embed="rId8"/>
        <a:stretch>
          <a:fillRect/>
        </a:stretch>
      </xdr:blipFill>
      <xdr:spPr>
        <a:xfrm>
          <a:off x="282521" y="5610064"/>
          <a:ext cx="2370851" cy="1533686"/>
        </a:xfrm>
        <a:prstGeom prst="rect">
          <a:avLst/>
        </a:prstGeom>
      </xdr:spPr>
    </xdr:pic>
    <xdr:clientData/>
  </xdr:twoCellAnchor>
  <xdr:twoCellAnchor>
    <xdr:from>
      <xdr:col>0</xdr:col>
      <xdr:colOff>0</xdr:colOff>
      <xdr:row>46</xdr:row>
      <xdr:rowOff>137223</xdr:rowOff>
    </xdr:from>
    <xdr:to>
      <xdr:col>14</xdr:col>
      <xdr:colOff>19050</xdr:colOff>
      <xdr:row>53</xdr:row>
      <xdr:rowOff>137224</xdr:rowOff>
    </xdr:to>
    <xdr:sp macro="" textlink="">
      <xdr:nvSpPr>
        <xdr:cNvPr id="45" name="CuadroTexto 44"/>
        <xdr:cNvSpPr txBox="1"/>
      </xdr:nvSpPr>
      <xdr:spPr>
        <a:xfrm>
          <a:off x="0" y="7668431"/>
          <a:ext cx="11771931" cy="113008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baseline="0">
              <a:solidFill>
                <a:sysClr val="windowText" lastClr="000000"/>
              </a:solidFill>
            </a:rPr>
            <a:t>El 84% de los docentes encuestados indica que el proceso de selección permite contar con docentes idóneos para la formación del cadete, sólo el 14% indica no conocer el proceso. Respecto a instancias de perfeccionamiento que la Escuela ofrece, el 56% de los encuestados responde que si ha sido solicitada su opinión. Por otra parte, el 94% indica estar satisfecho con las instalaciones que están a disposición y el 88% indica que el jefe de departamento sí representa un apoyo para el desarrollo de la asignatura. Sólo el 33% de los docentes encuestados indica conocer todas las becas y ayudas económicas que dispone la Escuela para los cadetes.</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4 de cada 10 docentes encuestados indica comentarios o sugerencias, las que se resumen a continuación.</a:t>
          </a:r>
        </a:p>
        <a:p>
          <a:pPr algn="just"/>
          <a:endParaRPr lang="es-CL" sz="1000" baseline="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28575</xdr:colOff>
      <xdr:row>2</xdr:row>
      <xdr:rowOff>152400</xdr:rowOff>
    </xdr:from>
    <xdr:to>
      <xdr:col>2</xdr:col>
      <xdr:colOff>701291</xdr:colOff>
      <xdr:row>8</xdr:row>
      <xdr:rowOff>109694</xdr:rowOff>
    </xdr:to>
    <xdr:sp macro="" textlink="">
      <xdr:nvSpPr>
        <xdr:cNvPr id="3" name="CuadroTexto 2"/>
        <xdr:cNvSpPr txBox="1"/>
      </xdr:nvSpPr>
      <xdr:spPr>
        <a:xfrm>
          <a:off x="28575" y="581548"/>
          <a:ext cx="2347441" cy="8993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los </a:t>
          </a:r>
          <a:r>
            <a:rPr lang="es-CL" sz="1000" b="1" baseline="0">
              <a:solidFill>
                <a:sysClr val="windowText" lastClr="000000"/>
              </a:solidFill>
            </a:rPr>
            <a:t>procedimientos para canalizar sus inquietudes </a:t>
          </a:r>
          <a:r>
            <a:rPr lang="es-CL" sz="1000" baseline="0">
              <a:solidFill>
                <a:sysClr val="windowText" lastClr="000000"/>
              </a:solidFill>
            </a:rPr>
            <a:t>u observaciones en el ámbito de gestión académica?</a:t>
          </a:r>
        </a:p>
      </xdr:txBody>
    </xdr:sp>
    <xdr:clientData/>
  </xdr:twoCellAnchor>
  <xdr:twoCellAnchor>
    <xdr:from>
      <xdr:col>2</xdr:col>
      <xdr:colOff>829067</xdr:colOff>
      <xdr:row>2</xdr:row>
      <xdr:rowOff>152400</xdr:rowOff>
    </xdr:from>
    <xdr:to>
      <xdr:col>5</xdr:col>
      <xdr:colOff>677399</xdr:colOff>
      <xdr:row>8</xdr:row>
      <xdr:rowOff>104775</xdr:rowOff>
    </xdr:to>
    <xdr:sp macro="" textlink="">
      <xdr:nvSpPr>
        <xdr:cNvPr id="5" name="CuadroTexto 4"/>
        <xdr:cNvSpPr txBox="1"/>
      </xdr:nvSpPr>
      <xdr:spPr>
        <a:xfrm>
          <a:off x="2503792" y="581548"/>
          <a:ext cx="2360420"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¿Sus </a:t>
          </a:r>
          <a:r>
            <a:rPr lang="es-CL" sz="1000" b="1" baseline="0">
              <a:solidFill>
                <a:sysClr val="windowText" lastClr="000000"/>
              </a:solidFill>
            </a:rPr>
            <a:t>inquietudes</a:t>
          </a:r>
          <a:r>
            <a:rPr lang="es-CL" sz="1000" baseline="0">
              <a:solidFill>
                <a:sysClr val="windowText" lastClr="000000"/>
              </a:solidFill>
            </a:rPr>
            <a:t> o solicitudes de carácter académico u otro tema son recogidos por los órganos de gestión académica?</a:t>
          </a:r>
        </a:p>
      </xdr:txBody>
    </xdr:sp>
    <xdr:clientData/>
  </xdr:twoCellAnchor>
  <xdr:twoCellAnchor>
    <xdr:from>
      <xdr:col>5</xdr:col>
      <xdr:colOff>805175</xdr:colOff>
      <xdr:row>2</xdr:row>
      <xdr:rowOff>152400</xdr:rowOff>
    </xdr:from>
    <xdr:to>
      <xdr:col>8</xdr:col>
      <xdr:colOff>507493</xdr:colOff>
      <xdr:row>8</xdr:row>
      <xdr:rowOff>104775</xdr:rowOff>
    </xdr:to>
    <xdr:sp macro="" textlink="">
      <xdr:nvSpPr>
        <xdr:cNvPr id="6" name="CuadroTexto 5"/>
        <xdr:cNvSpPr txBox="1"/>
      </xdr:nvSpPr>
      <xdr:spPr>
        <a:xfrm>
          <a:off x="4991988" y="581548"/>
          <a:ext cx="2214406"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¿Siente que existe una </a:t>
          </a:r>
          <a:r>
            <a:rPr lang="es-CL" sz="1000" b="1" baseline="0">
              <a:solidFill>
                <a:sysClr val="windowText" lastClr="000000"/>
              </a:solidFill>
            </a:rPr>
            <a:t>adecuada coordinación </a:t>
          </a:r>
          <a:r>
            <a:rPr lang="es-CL" sz="1000" baseline="0">
              <a:solidFill>
                <a:sysClr val="windowText" lastClr="000000"/>
              </a:solidFill>
            </a:rPr>
            <a:t>entre su labor como docente y el jefe de su departamento? </a:t>
          </a:r>
        </a:p>
      </xdr:txBody>
    </xdr:sp>
    <xdr:clientData/>
  </xdr:twoCellAnchor>
  <xdr:twoCellAnchor>
    <xdr:from>
      <xdr:col>8</xdr:col>
      <xdr:colOff>635269</xdr:colOff>
      <xdr:row>2</xdr:row>
      <xdr:rowOff>152400</xdr:rowOff>
    </xdr:from>
    <xdr:to>
      <xdr:col>11</xdr:col>
      <xdr:colOff>222031</xdr:colOff>
      <xdr:row>8</xdr:row>
      <xdr:rowOff>104775</xdr:rowOff>
    </xdr:to>
    <xdr:sp macro="" textlink="">
      <xdr:nvSpPr>
        <xdr:cNvPr id="7" name="CuadroTexto 6"/>
        <xdr:cNvSpPr txBox="1"/>
      </xdr:nvSpPr>
      <xdr:spPr>
        <a:xfrm>
          <a:off x="7334170" y="581548"/>
          <a:ext cx="2098850"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las </a:t>
          </a:r>
          <a:r>
            <a:rPr lang="es-CL" sz="1000" b="1" baseline="0">
              <a:solidFill>
                <a:sysClr val="windowText" lastClr="000000"/>
              </a:solidFill>
            </a:rPr>
            <a:t>competencias </a:t>
          </a:r>
          <a:r>
            <a:rPr lang="es-CL" sz="1000" baseline="0">
              <a:solidFill>
                <a:sysClr val="windowText" lastClr="000000"/>
              </a:solidFill>
            </a:rPr>
            <a:t>profesionales de los oficiales de la Escuela Naval (directivos y of. de división)?</a:t>
          </a:r>
        </a:p>
      </xdr:txBody>
    </xdr:sp>
    <xdr:clientData/>
  </xdr:twoCellAnchor>
  <xdr:twoCellAnchor>
    <xdr:from>
      <xdr:col>11</xdr:col>
      <xdr:colOff>349809</xdr:colOff>
      <xdr:row>2</xdr:row>
      <xdr:rowOff>152400</xdr:rowOff>
    </xdr:from>
    <xdr:to>
      <xdr:col>14</xdr:col>
      <xdr:colOff>0</xdr:colOff>
      <xdr:row>8</xdr:row>
      <xdr:rowOff>104775</xdr:rowOff>
    </xdr:to>
    <xdr:sp macro="" textlink="">
      <xdr:nvSpPr>
        <xdr:cNvPr id="8" name="CuadroTexto 7"/>
        <xdr:cNvSpPr txBox="1"/>
      </xdr:nvSpPr>
      <xdr:spPr>
        <a:xfrm>
          <a:off x="9560798" y="581548"/>
          <a:ext cx="2162279"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¿Es eficiente el </a:t>
          </a:r>
          <a:r>
            <a:rPr lang="es-CL" sz="1000" b="1" baseline="0">
              <a:solidFill>
                <a:sysClr val="windowText" lastClr="000000"/>
              </a:solidFill>
            </a:rPr>
            <a:t>medio</a:t>
          </a:r>
          <a:r>
            <a:rPr lang="es-CL" sz="1000" baseline="0">
              <a:solidFill>
                <a:sysClr val="windowText" lastClr="000000"/>
              </a:solidFill>
            </a:rPr>
            <a:t> por el que se da a conocer las </a:t>
          </a:r>
          <a:r>
            <a:rPr lang="es-CL" sz="1000" b="1" baseline="0">
              <a:solidFill>
                <a:sysClr val="windowText" lastClr="000000"/>
              </a:solidFill>
            </a:rPr>
            <a:t>informaciones académicas </a:t>
          </a:r>
          <a:r>
            <a:rPr lang="es-CL" sz="1000" baseline="0">
              <a:solidFill>
                <a:sysClr val="windowText" lastClr="000000"/>
              </a:solidFill>
            </a:rPr>
            <a:t>que afectan el desarrollo de su tarea como docente? </a:t>
          </a:r>
        </a:p>
      </xdr:txBody>
    </xdr:sp>
    <xdr:clientData/>
  </xdr:twoCellAnchor>
  <xdr:twoCellAnchor>
    <xdr:from>
      <xdr:col>0</xdr:col>
      <xdr:colOff>49719</xdr:colOff>
      <xdr:row>19</xdr:row>
      <xdr:rowOff>83738</xdr:rowOff>
    </xdr:from>
    <xdr:to>
      <xdr:col>5</xdr:col>
      <xdr:colOff>586154</xdr:colOff>
      <xdr:row>22</xdr:row>
      <xdr:rowOff>79132</xdr:rowOff>
    </xdr:to>
    <xdr:sp macro="" textlink="">
      <xdr:nvSpPr>
        <xdr:cNvPr id="9" name="CuadroTexto 8"/>
        <xdr:cNvSpPr txBox="1"/>
      </xdr:nvSpPr>
      <xdr:spPr>
        <a:xfrm>
          <a:off x="49719" y="2396952"/>
          <a:ext cx="4723248" cy="466411"/>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apreciación sobre la </a:t>
          </a:r>
          <a:r>
            <a:rPr lang="es-CL" sz="1000" b="1" baseline="0">
              <a:solidFill>
                <a:sysClr val="windowText" lastClr="000000"/>
              </a:solidFill>
            </a:rPr>
            <a:t>eficiencia de los procesos de gestión administrativa académica </a:t>
          </a:r>
          <a:r>
            <a:rPr lang="es-CL" sz="1000" baseline="0">
              <a:solidFill>
                <a:sysClr val="windowText" lastClr="000000"/>
              </a:solidFill>
            </a:rPr>
            <a:t>de la Escuela?</a:t>
          </a:r>
        </a:p>
      </xdr:txBody>
    </xdr:sp>
    <xdr:clientData/>
  </xdr:twoCellAnchor>
  <xdr:twoCellAnchor>
    <xdr:from>
      <xdr:col>0</xdr:col>
      <xdr:colOff>59788</xdr:colOff>
      <xdr:row>25</xdr:row>
      <xdr:rowOff>1140</xdr:rowOff>
    </xdr:from>
    <xdr:to>
      <xdr:col>5</xdr:col>
      <xdr:colOff>565764</xdr:colOff>
      <xdr:row>27</xdr:row>
      <xdr:rowOff>150364</xdr:rowOff>
    </xdr:to>
    <xdr:sp macro="" textlink="">
      <xdr:nvSpPr>
        <xdr:cNvPr id="10" name="CuadroTexto 9"/>
        <xdr:cNvSpPr txBox="1"/>
      </xdr:nvSpPr>
      <xdr:spPr>
        <a:xfrm>
          <a:off x="59788" y="4079031"/>
          <a:ext cx="4673164" cy="46672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a:t>
          </a:r>
          <a:r>
            <a:rPr lang="es-CL" sz="1000" b="1" baseline="0">
              <a:solidFill>
                <a:sysClr val="windowText" lastClr="000000"/>
              </a:solidFill>
            </a:rPr>
            <a:t>conocimiento de las funciones académicas </a:t>
          </a:r>
          <a:r>
            <a:rPr lang="es-CL" sz="1000" baseline="0">
              <a:solidFill>
                <a:sysClr val="windowText" lastClr="000000"/>
              </a:solidFill>
            </a:rPr>
            <a:t>que cumple la </a:t>
          </a:r>
          <a:r>
            <a:rPr lang="es-CL" sz="1000" b="1" baseline="0">
              <a:solidFill>
                <a:sysClr val="windowText" lastClr="000000"/>
              </a:solidFill>
            </a:rPr>
            <a:t>unidad de aseguramiento de la calidad </a:t>
          </a:r>
          <a:r>
            <a:rPr lang="es-CL" sz="1000" baseline="0">
              <a:solidFill>
                <a:sysClr val="windowText" lastClr="000000"/>
              </a:solidFill>
            </a:rPr>
            <a:t>(UAC)?</a:t>
          </a:r>
        </a:p>
      </xdr:txBody>
    </xdr:sp>
    <xdr:clientData/>
  </xdr:twoCellAnchor>
  <xdr:twoCellAnchor>
    <xdr:from>
      <xdr:col>0</xdr:col>
      <xdr:colOff>0</xdr:colOff>
      <xdr:row>33</xdr:row>
      <xdr:rowOff>0</xdr:rowOff>
    </xdr:from>
    <xdr:to>
      <xdr:col>2</xdr:col>
      <xdr:colOff>617555</xdr:colOff>
      <xdr:row>38</xdr:row>
      <xdr:rowOff>110637</xdr:rowOff>
    </xdr:to>
    <xdr:sp macro="" textlink="">
      <xdr:nvSpPr>
        <xdr:cNvPr id="11" name="CuadroTexto 10"/>
        <xdr:cNvSpPr txBox="1"/>
      </xdr:nvSpPr>
      <xdr:spPr>
        <a:xfrm>
          <a:off x="0" y="4507628"/>
          <a:ext cx="2292280"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a:t>
          </a:r>
          <a:r>
            <a:rPr lang="es-CL" sz="1000" baseline="0">
              <a:solidFill>
                <a:sysClr val="windowText" lastClr="000000"/>
              </a:solidFill>
            </a:rPr>
            <a:t>que cumplen los </a:t>
          </a:r>
          <a:r>
            <a:rPr lang="es-CL" sz="1000" b="1" i="0" baseline="0">
              <a:solidFill>
                <a:sysClr val="windowText" lastClr="000000"/>
              </a:solidFill>
            </a:rPr>
            <a:t>oficiales de división </a:t>
          </a:r>
          <a:r>
            <a:rPr lang="es-CL" sz="1000" b="0" i="0" baseline="0">
              <a:solidFill>
                <a:sysClr val="windowText" lastClr="000000"/>
              </a:solidFill>
            </a:rPr>
            <a:t>y l</a:t>
          </a:r>
          <a:r>
            <a:rPr lang="es-CL" sz="1000" b="0" baseline="0">
              <a:solidFill>
                <a:sysClr val="windowText" lastClr="000000"/>
              </a:solidFill>
            </a:rPr>
            <a:t>os </a:t>
          </a:r>
          <a:r>
            <a:rPr lang="es-CL" sz="1000" b="1" baseline="0">
              <a:solidFill>
                <a:sysClr val="windowText" lastClr="000000"/>
              </a:solidFill>
            </a:rPr>
            <a:t>jefes de depto.</a:t>
          </a:r>
          <a:r>
            <a:rPr lang="es-CL" sz="1000" baseline="0">
              <a:solidFill>
                <a:sysClr val="windowText" lastClr="000000"/>
              </a:solidFill>
            </a:rPr>
            <a:t>?</a:t>
          </a:r>
        </a:p>
      </xdr:txBody>
    </xdr:sp>
    <xdr:clientData/>
  </xdr:twoCellAnchor>
  <xdr:twoCellAnchor>
    <xdr:from>
      <xdr:col>2</xdr:col>
      <xdr:colOff>757159</xdr:colOff>
      <xdr:row>33</xdr:row>
      <xdr:rowOff>0</xdr:rowOff>
    </xdr:from>
    <xdr:to>
      <xdr:col>5</xdr:col>
      <xdr:colOff>609364</xdr:colOff>
      <xdr:row>38</xdr:row>
      <xdr:rowOff>110637</xdr:rowOff>
    </xdr:to>
    <xdr:sp macro="" textlink="">
      <xdr:nvSpPr>
        <xdr:cNvPr id="12" name="CuadroTexto 11"/>
        <xdr:cNvSpPr txBox="1"/>
      </xdr:nvSpPr>
      <xdr:spPr>
        <a:xfrm>
          <a:off x="2431884" y="4507628"/>
          <a:ext cx="2364293"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que cumplen el depto. de control de gestión</a:t>
          </a:r>
          <a:r>
            <a:rPr lang="es-CL" sz="1000" baseline="0">
              <a:solidFill>
                <a:sysClr val="windowText" lastClr="000000"/>
              </a:solidFill>
            </a:rPr>
            <a:t>?</a:t>
          </a:r>
        </a:p>
      </xdr:txBody>
    </xdr:sp>
    <xdr:clientData/>
  </xdr:twoCellAnchor>
  <xdr:twoCellAnchor>
    <xdr:from>
      <xdr:col>5</xdr:col>
      <xdr:colOff>748968</xdr:colOff>
      <xdr:row>33</xdr:row>
      <xdr:rowOff>0</xdr:rowOff>
    </xdr:from>
    <xdr:to>
      <xdr:col>8</xdr:col>
      <xdr:colOff>474209</xdr:colOff>
      <xdr:row>38</xdr:row>
      <xdr:rowOff>105717</xdr:rowOff>
    </xdr:to>
    <xdr:sp macro="" textlink="">
      <xdr:nvSpPr>
        <xdr:cNvPr id="13" name="CuadroTexto 12"/>
        <xdr:cNvSpPr txBox="1"/>
      </xdr:nvSpPr>
      <xdr:spPr>
        <a:xfrm>
          <a:off x="4935781" y="4507628"/>
          <a:ext cx="2237329"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que cumple la división de vinculación con el medio</a:t>
          </a:r>
          <a:r>
            <a:rPr lang="es-CL" sz="1000" baseline="0">
              <a:solidFill>
                <a:sysClr val="windowText" lastClr="000000"/>
              </a:solidFill>
            </a:rPr>
            <a:t>?</a:t>
          </a:r>
        </a:p>
      </xdr:txBody>
    </xdr:sp>
    <xdr:clientData/>
  </xdr:twoCellAnchor>
  <xdr:twoCellAnchor>
    <xdr:from>
      <xdr:col>11</xdr:col>
      <xdr:colOff>352634</xdr:colOff>
      <xdr:row>33</xdr:row>
      <xdr:rowOff>0</xdr:rowOff>
    </xdr:from>
    <xdr:to>
      <xdr:col>14</xdr:col>
      <xdr:colOff>10467</xdr:colOff>
      <xdr:row>38</xdr:row>
      <xdr:rowOff>105717</xdr:rowOff>
    </xdr:to>
    <xdr:sp macro="" textlink="">
      <xdr:nvSpPr>
        <xdr:cNvPr id="14" name="CuadroTexto 13"/>
        <xdr:cNvSpPr txBox="1"/>
      </xdr:nvSpPr>
      <xdr:spPr>
        <a:xfrm>
          <a:off x="9563623" y="4507628"/>
          <a:ext cx="2169921" cy="89440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que cumple el depto. mantención y servicios</a:t>
          </a:r>
          <a:r>
            <a:rPr lang="es-CL" sz="1000" baseline="0">
              <a:solidFill>
                <a:sysClr val="windowText" lastClr="000000"/>
              </a:solidFill>
            </a:rPr>
            <a:t>?</a:t>
          </a:r>
        </a:p>
      </xdr:txBody>
    </xdr:sp>
    <xdr:clientData/>
  </xdr:twoCellAnchor>
  <xdr:twoCellAnchor>
    <xdr:from>
      <xdr:col>8</xdr:col>
      <xdr:colOff>613813</xdr:colOff>
      <xdr:row>33</xdr:row>
      <xdr:rowOff>0</xdr:rowOff>
    </xdr:from>
    <xdr:to>
      <xdr:col>11</xdr:col>
      <xdr:colOff>213031</xdr:colOff>
      <xdr:row>38</xdr:row>
      <xdr:rowOff>110637</xdr:rowOff>
    </xdr:to>
    <xdr:sp macro="" textlink="">
      <xdr:nvSpPr>
        <xdr:cNvPr id="15" name="CuadroTexto 14"/>
        <xdr:cNvSpPr txBox="1"/>
      </xdr:nvSpPr>
      <xdr:spPr>
        <a:xfrm>
          <a:off x="7312714" y="4507628"/>
          <a:ext cx="2111306" cy="899328"/>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es su conocimiento de las </a:t>
          </a:r>
          <a:r>
            <a:rPr lang="es-CL" sz="1000" b="1" baseline="0">
              <a:solidFill>
                <a:sysClr val="windowText" lastClr="000000"/>
              </a:solidFill>
            </a:rPr>
            <a:t>funciones académicas que cumple el depto. ejecutivo</a:t>
          </a:r>
          <a:r>
            <a:rPr lang="es-CL" sz="1000" baseline="0">
              <a:solidFill>
                <a:sysClr val="windowText" lastClr="000000"/>
              </a:solidFill>
            </a:rPr>
            <a:t>?</a:t>
          </a:r>
        </a:p>
      </xdr:txBody>
    </xdr:sp>
    <xdr:clientData/>
  </xdr:twoCellAnchor>
  <xdr:twoCellAnchor>
    <xdr:from>
      <xdr:col>0</xdr:col>
      <xdr:colOff>0</xdr:colOff>
      <xdr:row>50</xdr:row>
      <xdr:rowOff>33834</xdr:rowOff>
    </xdr:from>
    <xdr:to>
      <xdr:col>14</xdr:col>
      <xdr:colOff>19050</xdr:colOff>
      <xdr:row>59</xdr:row>
      <xdr:rowOff>0</xdr:rowOff>
    </xdr:to>
    <xdr:sp macro="" textlink="">
      <xdr:nvSpPr>
        <xdr:cNvPr id="16" name="CuadroTexto 15"/>
        <xdr:cNvSpPr txBox="1"/>
      </xdr:nvSpPr>
      <xdr:spPr>
        <a:xfrm>
          <a:off x="0" y="8080475"/>
          <a:ext cx="11687175" cy="1454447"/>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59%</a:t>
          </a:r>
          <a:r>
            <a:rPr lang="es-CL" sz="1000" baseline="0">
              <a:solidFill>
                <a:sysClr val="windowText" lastClr="000000"/>
              </a:solidFill>
            </a:rPr>
            <a:t> de los docentes encuestados indica tener pleno conocimiento de las funciones académicas de oficiales de división y jefes de departamento. Sin embargo, el 24% de los encuestados indica que conoce la existencia pero no las funciones del departamento de control de gestión, misma situación para las funciones que cumple la división de vinculación con el medio, donde el 20% de los encuestados indica que conoce la existencia pero no sus funciones. </a:t>
          </a:r>
        </a:p>
        <a:p>
          <a:pPr algn="just"/>
          <a:endParaRPr lang="es-CL" sz="1000" baseline="0">
            <a:solidFill>
              <a:sysClr val="windowText" lastClr="000000"/>
            </a:solidFill>
          </a:endParaRPr>
        </a:p>
        <a:p>
          <a:pPr algn="just"/>
          <a:r>
            <a:rPr lang="es-CL" sz="1000" baseline="0">
              <a:solidFill>
                <a:sysClr val="windowText" lastClr="000000"/>
              </a:solidFill>
            </a:rPr>
            <a:t>Las funciones académicas que cumple el departamento ejecutivo son plenamente conocidas por el 61% de los docentes encuestados, mientras que las del departamento de mantención y servicios son plenamente conocidas por el 45%.</a:t>
          </a:r>
        </a:p>
        <a:p>
          <a:pPr algn="just"/>
          <a:endParaRPr lang="es-CL" sz="1000" baseline="0">
            <a:solidFill>
              <a:sysClr val="windowText" lastClr="000000"/>
            </a:solidFill>
          </a:endParaRPr>
        </a:p>
        <a:p>
          <a:pPr algn="just"/>
          <a:r>
            <a:rPr lang="es-CL" sz="1000" baseline="0">
              <a:solidFill>
                <a:sysClr val="windowText" lastClr="000000"/>
              </a:solidFill>
            </a:rPr>
            <a:t>En este criterio, aproximadamente 3 de cada 10 docentes encuestados indica comentarios o sugerencias, las que se resumen a continuación.</a:t>
          </a:r>
        </a:p>
      </xdr:txBody>
    </xdr:sp>
    <xdr:clientData/>
  </xdr:twoCellAnchor>
  <xdr:twoCellAnchor editAs="oneCell">
    <xdr:from>
      <xdr:col>1</xdr:col>
      <xdr:colOff>729853</xdr:colOff>
      <xdr:row>47</xdr:row>
      <xdr:rowOff>57944</xdr:rowOff>
    </xdr:from>
    <xdr:to>
      <xdr:col>12</xdr:col>
      <xdr:colOff>599577</xdr:colOff>
      <xdr:row>49</xdr:row>
      <xdr:rowOff>93029</xdr:rowOff>
    </xdr:to>
    <xdr:pic>
      <xdr:nvPicPr>
        <xdr:cNvPr id="35" name="Imagen 34"/>
        <xdr:cNvPicPr>
          <a:picLocks noChangeAspect="1"/>
        </xdr:cNvPicPr>
      </xdr:nvPicPr>
      <xdr:blipFill>
        <a:blip xmlns:r="http://schemas.openxmlformats.org/officeDocument/2006/relationships" r:embed="rId2"/>
        <a:stretch>
          <a:fillRect/>
        </a:stretch>
      </xdr:blipFill>
      <xdr:spPr>
        <a:xfrm>
          <a:off x="1563291" y="7628335"/>
          <a:ext cx="9037536" cy="352585"/>
        </a:xfrm>
        <a:prstGeom prst="rect">
          <a:avLst/>
        </a:prstGeom>
      </xdr:spPr>
    </xdr:pic>
    <xdr:clientData/>
  </xdr:twoCellAnchor>
  <xdr:twoCellAnchor>
    <xdr:from>
      <xdr:col>1</xdr:col>
      <xdr:colOff>102588</xdr:colOff>
      <xdr:row>64</xdr:row>
      <xdr:rowOff>9548</xdr:rowOff>
    </xdr:from>
    <xdr:to>
      <xdr:col>2</xdr:col>
      <xdr:colOff>734857</xdr:colOff>
      <xdr:row>65</xdr:row>
      <xdr:rowOff>34826</xdr:rowOff>
    </xdr:to>
    <xdr:grpSp>
      <xdr:nvGrpSpPr>
        <xdr:cNvPr id="36" name="Grupo 35"/>
        <xdr:cNvGrpSpPr/>
      </xdr:nvGrpSpPr>
      <xdr:grpSpPr>
        <a:xfrm>
          <a:off x="942520" y="10642912"/>
          <a:ext cx="1472201" cy="189800"/>
          <a:chOff x="4973411" y="3683053"/>
          <a:chExt cx="1463569" cy="198184"/>
        </a:xfrm>
      </xdr:grpSpPr>
      <xdr:pic>
        <xdr:nvPicPr>
          <xdr:cNvPr id="37" name="Imagen 36"/>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38" name="Imagen 37"/>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39" name="Imagen 38"/>
          <xdr:cNvPicPr>
            <a:picLocks noChangeAspect="1"/>
          </xdr:cNvPicPr>
        </xdr:nvPicPr>
        <xdr:blipFill>
          <a:blip xmlns:r="http://schemas.openxmlformats.org/officeDocument/2006/relationships" r:embed="rId3">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40" name="Imagen 39"/>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41" name="Imagen 40"/>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42" name="Imagen 41"/>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43" name="Imagen 42"/>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44" name="Imagen 43"/>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45" name="Imagen 44"/>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46" name="Imagen 45"/>
          <xdr:cNvPicPr>
            <a:picLocks noChangeAspect="1"/>
          </xdr:cNvPicPr>
        </xdr:nvPicPr>
        <xdr:blipFill>
          <a:blip xmlns:r="http://schemas.openxmlformats.org/officeDocument/2006/relationships" r:embed="rId3">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0</xdr:col>
      <xdr:colOff>0</xdr:colOff>
      <xdr:row>13</xdr:row>
      <xdr:rowOff>0</xdr:rowOff>
    </xdr:from>
    <xdr:to>
      <xdr:col>14</xdr:col>
      <xdr:colOff>19050</xdr:colOff>
      <xdr:row>17</xdr:row>
      <xdr:rowOff>138906</xdr:rowOff>
    </xdr:to>
    <xdr:sp macro="" textlink="">
      <xdr:nvSpPr>
        <xdr:cNvPr id="49" name="CuadroTexto 48"/>
        <xdr:cNvSpPr txBox="1"/>
      </xdr:nvSpPr>
      <xdr:spPr>
        <a:xfrm>
          <a:off x="0" y="2172891"/>
          <a:ext cx="11687175" cy="773906"/>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Al consultar a los docentes encuestados si conocen el procedimiento para canalizar inquietudes y si éstas son recogidos por los órganos de gestión académica, se registran el 86% y 83% de respuestas, respectivamente, en la categoría "sí". Además, el 95% de los encuestados indica que existe una adecuada coordinación entre la labor docente con el jefe de su departamento. Sin embargo, sólo el 66% de los docentes indica conocer las competencias profesionales de los oficiales de la Escuela. Por otra parte, el 84% de los encuestados responde que es eficiente el medio que se dan a conocer las informaciones académicas que afectan el desarrollo de la tarea docente.</a:t>
          </a:r>
        </a:p>
        <a:p>
          <a:pPr algn="just"/>
          <a:endParaRPr lang="es-CL" sz="1000" baseline="0">
            <a:solidFill>
              <a:srgbClr val="FF0000"/>
            </a:solidFill>
          </a:endParaRPr>
        </a:p>
      </xdr:txBody>
    </xdr:sp>
    <xdr:clientData/>
  </xdr:twoCellAnchor>
  <xdr:twoCellAnchor>
    <xdr:from>
      <xdr:col>0</xdr:col>
      <xdr:colOff>0</xdr:colOff>
      <xdr:row>29</xdr:row>
      <xdr:rowOff>119062</xdr:rowOff>
    </xdr:from>
    <xdr:to>
      <xdr:col>14</xdr:col>
      <xdr:colOff>19050</xdr:colOff>
      <xdr:row>32</xdr:row>
      <xdr:rowOff>79375</xdr:rowOff>
    </xdr:to>
    <xdr:sp macro="" textlink="">
      <xdr:nvSpPr>
        <xdr:cNvPr id="50" name="CuadroTexto 49"/>
        <xdr:cNvSpPr txBox="1"/>
      </xdr:nvSpPr>
      <xdr:spPr>
        <a:xfrm>
          <a:off x="0" y="4831953"/>
          <a:ext cx="11687175" cy="43656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El 80% de los</a:t>
          </a:r>
          <a:r>
            <a:rPr lang="es-CL" sz="1000" baseline="0">
              <a:solidFill>
                <a:sysClr val="windowText" lastClr="000000"/>
              </a:solidFill>
            </a:rPr>
            <a:t> docentes encuestados indica que los procesos de gestión administrativa académica de la Escuela son adecuados </a:t>
          </a:r>
          <a:r>
            <a:rPr lang="es-CL" sz="1000">
              <a:solidFill>
                <a:sysClr val="windowText" lastClr="000000"/>
              </a:solidFill>
            </a:rPr>
            <a:t>y sólo el 3% de los encuestados indica</a:t>
          </a:r>
          <a:r>
            <a:rPr lang="es-CL" sz="1000" baseline="0">
              <a:solidFill>
                <a:sysClr val="windowText" lastClr="000000"/>
              </a:solidFill>
            </a:rPr>
            <a:t> que no conoce la existencia de la unidad de aseguramiento de la calidad.</a:t>
          </a:r>
        </a:p>
        <a:p>
          <a:pPr algn="just"/>
          <a:endParaRPr lang="es-CL" sz="1000" baseline="0">
            <a:solidFill>
              <a:sysClr val="windowText" lastClr="000000"/>
            </a:solidFill>
          </a:endParaRPr>
        </a:p>
      </xdr:txBody>
    </xdr:sp>
    <xdr:clientData/>
  </xdr:twoCellAnchor>
  <xdr:twoCellAnchor editAs="oneCell">
    <xdr:from>
      <xdr:col>0</xdr:col>
      <xdr:colOff>396875</xdr:colOff>
      <xdr:row>37</xdr:row>
      <xdr:rowOff>119061</xdr:rowOff>
    </xdr:from>
    <xdr:to>
      <xdr:col>13</xdr:col>
      <xdr:colOff>499359</xdr:colOff>
      <xdr:row>47</xdr:row>
      <xdr:rowOff>128851</xdr:rowOff>
    </xdr:to>
    <xdr:pic>
      <xdr:nvPicPr>
        <xdr:cNvPr id="25" name="Imagen 24"/>
        <xdr:cNvPicPr>
          <a:picLocks noChangeAspect="1"/>
        </xdr:cNvPicPr>
      </xdr:nvPicPr>
      <xdr:blipFill>
        <a:blip xmlns:r="http://schemas.openxmlformats.org/officeDocument/2006/relationships" r:embed="rId4"/>
        <a:stretch>
          <a:fillRect/>
        </a:stretch>
      </xdr:blipFill>
      <xdr:spPr>
        <a:xfrm>
          <a:off x="396875" y="6101952"/>
          <a:ext cx="10937172" cy="1597290"/>
        </a:xfrm>
        <a:prstGeom prst="rect">
          <a:avLst/>
        </a:prstGeom>
      </xdr:spPr>
    </xdr:pic>
    <xdr:clientData/>
  </xdr:twoCellAnchor>
  <xdr:twoCellAnchor editAs="oneCell">
    <xdr:from>
      <xdr:col>0</xdr:col>
      <xdr:colOff>0</xdr:colOff>
      <xdr:row>8</xdr:row>
      <xdr:rowOff>138906</xdr:rowOff>
    </xdr:from>
    <xdr:to>
      <xdr:col>14</xdr:col>
      <xdr:colOff>85982</xdr:colOff>
      <xdr:row>12</xdr:row>
      <xdr:rowOff>58690</xdr:rowOff>
    </xdr:to>
    <xdr:pic>
      <xdr:nvPicPr>
        <xdr:cNvPr id="31" name="Imagen 30"/>
        <xdr:cNvPicPr>
          <a:picLocks noChangeAspect="1"/>
        </xdr:cNvPicPr>
      </xdr:nvPicPr>
      <xdr:blipFill>
        <a:blip xmlns:r="http://schemas.openxmlformats.org/officeDocument/2006/relationships" r:embed="rId5"/>
        <a:stretch>
          <a:fillRect/>
        </a:stretch>
      </xdr:blipFill>
      <xdr:spPr>
        <a:xfrm>
          <a:off x="0" y="1518047"/>
          <a:ext cx="11754107" cy="554784"/>
        </a:xfrm>
        <a:prstGeom prst="rect">
          <a:avLst/>
        </a:prstGeom>
      </xdr:spPr>
    </xdr:pic>
    <xdr:clientData/>
  </xdr:twoCellAnchor>
  <xdr:twoCellAnchor editAs="oneCell">
    <xdr:from>
      <xdr:col>5</xdr:col>
      <xdr:colOff>575469</xdr:colOff>
      <xdr:row>18</xdr:row>
      <xdr:rowOff>79375</xdr:rowOff>
    </xdr:from>
    <xdr:to>
      <xdr:col>14</xdr:col>
      <xdr:colOff>262339</xdr:colOff>
      <xdr:row>29</xdr:row>
      <xdr:rowOff>27960</xdr:rowOff>
    </xdr:to>
    <xdr:pic>
      <xdr:nvPicPr>
        <xdr:cNvPr id="32" name="Imagen 31"/>
        <xdr:cNvPicPr>
          <a:picLocks noChangeAspect="1"/>
        </xdr:cNvPicPr>
      </xdr:nvPicPr>
      <xdr:blipFill>
        <a:blip xmlns:r="http://schemas.openxmlformats.org/officeDocument/2006/relationships" r:embed="rId6"/>
        <a:stretch>
          <a:fillRect/>
        </a:stretch>
      </xdr:blipFill>
      <xdr:spPr>
        <a:xfrm>
          <a:off x="4742657" y="3046016"/>
          <a:ext cx="7187807" cy="16948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2</xdr:row>
      <xdr:rowOff>123824</xdr:rowOff>
    </xdr:from>
    <xdr:to>
      <xdr:col>13</xdr:col>
      <xdr:colOff>815975</xdr:colOff>
      <xdr:row>5</xdr:row>
      <xdr:rowOff>66674</xdr:rowOff>
    </xdr:to>
    <xdr:sp macro="" textlink="">
      <xdr:nvSpPr>
        <xdr:cNvPr id="3" name="CuadroTexto 2"/>
        <xdr:cNvSpPr txBox="1"/>
      </xdr:nvSpPr>
      <xdr:spPr>
        <a:xfrm>
          <a:off x="0" y="552449"/>
          <a:ext cx="11712575" cy="428625"/>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pPr algn="just"/>
          <a:r>
            <a:rPr lang="es-CL" sz="1000">
              <a:solidFill>
                <a:sysClr val="windowText" lastClr="000000"/>
              </a:solidFill>
            </a:rPr>
            <a:t>Por falla</a:t>
          </a:r>
          <a:r>
            <a:rPr lang="es-CL" sz="1000" baseline="0">
              <a:solidFill>
                <a:sysClr val="windowText" lastClr="000000"/>
              </a:solidFill>
            </a:rPr>
            <a:t> técnica en la plataforma de encuestas se debe omitir el análisis de los resultados del nivel de conocimiento de los docentes encuestados sobre cada modelo de formación. De todas maneras, en este criterio aproximadamente 3 de cada 10 docentes encuestados indica comentarios o sugerencias, las que se resumen a continuación.</a:t>
          </a:r>
        </a:p>
        <a:p>
          <a:pPr algn="just"/>
          <a:endParaRPr lang="es-CL" sz="1000" baseline="0">
            <a:solidFill>
              <a:sysClr val="windowText" lastClr="000000"/>
            </a:solidFill>
          </a:endParaRPr>
        </a:p>
        <a:p>
          <a:pPr algn="just"/>
          <a:endParaRPr lang="es-CL" sz="1000" baseline="0">
            <a:solidFill>
              <a:sysClr val="windowText" lastClr="000000"/>
            </a:solidFill>
          </a:endParaRPr>
        </a:p>
      </xdr:txBody>
    </xdr:sp>
    <xdr:clientData/>
  </xdr:twoCellAnchor>
  <xdr:twoCellAnchor>
    <xdr:from>
      <xdr:col>1</xdr:col>
      <xdr:colOff>98425</xdr:colOff>
      <xdr:row>9</xdr:row>
      <xdr:rowOff>85725</xdr:rowOff>
    </xdr:from>
    <xdr:to>
      <xdr:col>2</xdr:col>
      <xdr:colOff>725003</xdr:colOff>
      <xdr:row>10</xdr:row>
      <xdr:rowOff>113998</xdr:rowOff>
    </xdr:to>
    <xdr:grpSp>
      <xdr:nvGrpSpPr>
        <xdr:cNvPr id="5" name="Grupo 4"/>
        <xdr:cNvGrpSpPr/>
      </xdr:nvGrpSpPr>
      <xdr:grpSpPr>
        <a:xfrm>
          <a:off x="938357" y="1670339"/>
          <a:ext cx="1466510" cy="192795"/>
          <a:chOff x="4973411" y="3683053"/>
          <a:chExt cx="1463569" cy="198184"/>
        </a:xfrm>
      </xdr:grpSpPr>
      <xdr:pic>
        <xdr:nvPicPr>
          <xdr:cNvPr id="6" name="Imagen 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7" name="Imagen 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8" name="Imagen 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9" name="Imagen 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394593" y="3683053"/>
            <a:ext cx="200025" cy="198184"/>
          </a:xfrm>
          <a:prstGeom prst="rect">
            <a:avLst/>
          </a:prstGeom>
        </xdr:spPr>
      </xdr:pic>
      <xdr:pic>
        <xdr:nvPicPr>
          <xdr:cNvPr id="10" name="Imagen 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1" name="Imagen 1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12" name="Imagen 1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13" name="Imagen 1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14" name="Imagen 1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57150</xdr:colOff>
      <xdr:row>0</xdr:row>
      <xdr:rowOff>95250</xdr:rowOff>
    </xdr:from>
    <xdr:to>
      <xdr:col>14</xdr:col>
      <xdr:colOff>790575</xdr:colOff>
      <xdr:row>0</xdr:row>
      <xdr:rowOff>238124</xdr:rowOff>
    </xdr:to>
    <xdr:sp macro="" textlink="">
      <xdr:nvSpPr>
        <xdr:cNvPr id="4" name="Rectángulo redondeado 3">
          <a:hlinkClick xmlns:r="http://schemas.openxmlformats.org/officeDocument/2006/relationships" r:id="rId1"/>
        </xdr:cNvPr>
        <xdr:cNvSpPr/>
      </xdr:nvSpPr>
      <xdr:spPr>
        <a:xfrm>
          <a:off x="11791950" y="95250"/>
          <a:ext cx="733425" cy="142874"/>
        </a:xfrm>
        <a:prstGeom prst="roundRect">
          <a:avLst/>
        </a:prstGeom>
        <a:gradFill rotWithShape="1">
          <a:gsLst>
            <a:gs pos="0">
              <a:srgbClr val="FFCA08">
                <a:satMod val="103000"/>
                <a:lumMod val="102000"/>
                <a:tint val="94000"/>
              </a:srgbClr>
            </a:gs>
            <a:gs pos="50000">
              <a:srgbClr val="FFCA08">
                <a:satMod val="110000"/>
                <a:lumMod val="100000"/>
                <a:shade val="100000"/>
              </a:srgbClr>
            </a:gs>
            <a:gs pos="100000">
              <a:srgbClr val="FFCA08">
                <a:lumMod val="99000"/>
                <a:satMod val="120000"/>
                <a:shade val="78000"/>
              </a:srgbClr>
            </a:gs>
          </a:gsLst>
          <a:lin ang="5400000" scaled="0"/>
        </a:gradFill>
        <a:ln>
          <a:noFill/>
        </a:ln>
        <a:effectLst>
          <a:outerShdw blurRad="57150" dist="19050" dir="5400000" algn="ctr" rotWithShape="0">
            <a:srgbClr val="000000">
              <a:alpha val="63000"/>
            </a:srgbClr>
          </a:outerShdw>
        </a:effectLst>
      </xdr:spPr>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CL" sz="700" b="0" i="0" u="none" strike="noStrike" kern="0" cap="none" spc="0" normalizeH="0" baseline="0" noProof="0" smtClean="0">
              <a:ln>
                <a:noFill/>
              </a:ln>
              <a:solidFill>
                <a:sysClr val="windowText" lastClr="000000"/>
              </a:solidFill>
              <a:effectLst/>
              <a:uLnTx/>
              <a:uFillTx/>
              <a:latin typeface="Verdana" panose="020B0604030504040204"/>
              <a:ea typeface="+mn-ea"/>
              <a:cs typeface="+mn-cs"/>
            </a:rPr>
            <a:t>Ir a Portada</a:t>
          </a:r>
        </a:p>
      </xdr:txBody>
    </xdr:sp>
    <xdr:clientData/>
  </xdr:twoCellAnchor>
  <xdr:twoCellAnchor>
    <xdr:from>
      <xdr:col>0</xdr:col>
      <xdr:colOff>0</xdr:colOff>
      <xdr:row>3</xdr:row>
      <xdr:rowOff>38100</xdr:rowOff>
    </xdr:from>
    <xdr:to>
      <xdr:col>5</xdr:col>
      <xdr:colOff>523203</xdr:colOff>
      <xdr:row>6</xdr:row>
      <xdr:rowOff>62069</xdr:rowOff>
    </xdr:to>
    <xdr:sp macro="" textlink="">
      <xdr:nvSpPr>
        <xdr:cNvPr id="3" name="CuadroTexto 2"/>
        <xdr:cNvSpPr txBox="1"/>
      </xdr:nvSpPr>
      <xdr:spPr>
        <a:xfrm>
          <a:off x="0" y="628382"/>
          <a:ext cx="4682006" cy="506926"/>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¿Cuál de las frases refleja su opinión sobre el </a:t>
          </a:r>
          <a:r>
            <a:rPr lang="es-CL" sz="1000" b="1" baseline="0">
              <a:solidFill>
                <a:sysClr val="windowText" lastClr="000000"/>
              </a:solidFill>
            </a:rPr>
            <a:t>estado</a:t>
          </a:r>
          <a:r>
            <a:rPr lang="es-CL" sz="1000" baseline="0">
              <a:solidFill>
                <a:sysClr val="windowText" lastClr="000000"/>
              </a:solidFill>
            </a:rPr>
            <a:t> de las salas, lockers, laboratorios, gimnasios y otros lugares donde realiza clases?</a:t>
          </a:r>
        </a:p>
      </xdr:txBody>
    </xdr:sp>
    <xdr:clientData/>
  </xdr:twoCellAnchor>
  <xdr:twoCellAnchor>
    <xdr:from>
      <xdr:col>0</xdr:col>
      <xdr:colOff>42126</xdr:colOff>
      <xdr:row>15</xdr:row>
      <xdr:rowOff>39843</xdr:rowOff>
    </xdr:from>
    <xdr:to>
      <xdr:col>3</xdr:col>
      <xdr:colOff>536619</xdr:colOff>
      <xdr:row>18</xdr:row>
      <xdr:rowOff>63813</xdr:rowOff>
    </xdr:to>
    <xdr:sp macro="" textlink="">
      <xdr:nvSpPr>
        <xdr:cNvPr id="5" name="CuadroTexto 4"/>
        <xdr:cNvSpPr txBox="1"/>
      </xdr:nvSpPr>
      <xdr:spPr>
        <a:xfrm>
          <a:off x="42126" y="2561956"/>
          <a:ext cx="2989775" cy="5069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¿Cuenta con los </a:t>
          </a:r>
          <a:r>
            <a:rPr lang="es-CL" sz="1000" b="1" baseline="0">
              <a:solidFill>
                <a:sysClr val="windowText" lastClr="000000"/>
              </a:solidFill>
            </a:rPr>
            <a:t>recursos pedagógicos </a:t>
          </a:r>
          <a:r>
            <a:rPr lang="es-CL" sz="1000" baseline="0">
              <a:solidFill>
                <a:sysClr val="windowText" lastClr="000000"/>
              </a:solidFill>
            </a:rPr>
            <a:t>que necesita para realizar sus clases?</a:t>
          </a:r>
        </a:p>
      </xdr:txBody>
    </xdr:sp>
    <xdr:clientData/>
  </xdr:twoCellAnchor>
  <xdr:twoCellAnchor>
    <xdr:from>
      <xdr:col>0</xdr:col>
      <xdr:colOff>0</xdr:colOff>
      <xdr:row>8</xdr:row>
      <xdr:rowOff>89086</xdr:rowOff>
    </xdr:from>
    <xdr:to>
      <xdr:col>5</xdr:col>
      <xdr:colOff>536435</xdr:colOff>
      <xdr:row>11</xdr:row>
      <xdr:rowOff>113055</xdr:rowOff>
    </xdr:to>
    <xdr:sp macro="" textlink="">
      <xdr:nvSpPr>
        <xdr:cNvPr id="6" name="CuadroTexto 5"/>
        <xdr:cNvSpPr txBox="1"/>
      </xdr:nvSpPr>
      <xdr:spPr>
        <a:xfrm>
          <a:off x="0" y="1517836"/>
          <a:ext cx="4738641" cy="528234"/>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¿Ha apreciado un </a:t>
          </a:r>
          <a:r>
            <a:rPr lang="es-CL" sz="1000" b="1" baseline="0">
              <a:solidFill>
                <a:sysClr val="windowText" lastClr="000000"/>
              </a:solidFill>
            </a:rPr>
            <a:t>desarrollo</a:t>
          </a:r>
          <a:r>
            <a:rPr lang="es-CL" sz="1000" baseline="0">
              <a:solidFill>
                <a:sysClr val="windowText" lastClr="000000"/>
              </a:solidFill>
            </a:rPr>
            <a:t> de la Escuela en las instalaciones y los recursos para realizar docencia, </a:t>
          </a:r>
          <a:r>
            <a:rPr lang="es-CL" sz="1000" b="1" baseline="0">
              <a:solidFill>
                <a:sysClr val="windowText" lastClr="000000"/>
              </a:solidFill>
            </a:rPr>
            <a:t>durante los últimos tres años</a:t>
          </a:r>
          <a:r>
            <a:rPr lang="es-CL" sz="1000" baseline="0">
              <a:solidFill>
                <a:sysClr val="windowText" lastClr="000000"/>
              </a:solidFill>
            </a:rPr>
            <a:t>?</a:t>
          </a:r>
        </a:p>
      </xdr:txBody>
    </xdr:sp>
    <xdr:clientData/>
  </xdr:twoCellAnchor>
  <xdr:twoCellAnchor>
    <xdr:from>
      <xdr:col>4</xdr:col>
      <xdr:colOff>214649</xdr:colOff>
      <xdr:row>15</xdr:row>
      <xdr:rowOff>33806</xdr:rowOff>
    </xdr:from>
    <xdr:to>
      <xdr:col>8</xdr:col>
      <xdr:colOff>442711</xdr:colOff>
      <xdr:row>18</xdr:row>
      <xdr:rowOff>57776</xdr:rowOff>
    </xdr:to>
    <xdr:sp macro="" textlink="">
      <xdr:nvSpPr>
        <xdr:cNvPr id="7" name="CuadroTexto 6"/>
        <xdr:cNvSpPr txBox="1"/>
      </xdr:nvSpPr>
      <xdr:spPr>
        <a:xfrm>
          <a:off x="3541691" y="2555919"/>
          <a:ext cx="3555105" cy="506927"/>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¿Existe </a:t>
          </a:r>
          <a:r>
            <a:rPr lang="es-CL" sz="1000" b="1" baseline="0">
              <a:solidFill>
                <a:sysClr val="windowText" lastClr="000000"/>
              </a:solidFill>
            </a:rPr>
            <a:t>preocupación por el mantenimiento </a:t>
          </a:r>
          <a:r>
            <a:rPr lang="es-CL" sz="1000" baseline="0">
              <a:solidFill>
                <a:sysClr val="windowText" lastClr="000000"/>
              </a:solidFill>
            </a:rPr>
            <a:t>de las salas de clases y lockers? </a:t>
          </a:r>
        </a:p>
      </xdr:txBody>
    </xdr:sp>
    <xdr:clientData/>
  </xdr:twoCellAnchor>
  <xdr:twoCellAnchor>
    <xdr:from>
      <xdr:col>8</xdr:col>
      <xdr:colOff>791515</xdr:colOff>
      <xdr:row>15</xdr:row>
      <xdr:rowOff>26830</xdr:rowOff>
    </xdr:from>
    <xdr:to>
      <xdr:col>14</xdr:col>
      <xdr:colOff>13416</xdr:colOff>
      <xdr:row>18</xdr:row>
      <xdr:rowOff>50799</xdr:rowOff>
    </xdr:to>
    <xdr:sp macro="" textlink="">
      <xdr:nvSpPr>
        <xdr:cNvPr id="8" name="CuadroTexto 7"/>
        <xdr:cNvSpPr txBox="1"/>
      </xdr:nvSpPr>
      <xdr:spPr>
        <a:xfrm>
          <a:off x="7445600" y="2548943"/>
          <a:ext cx="4212464" cy="506926"/>
        </a:xfrm>
        <a:prstGeom prst="rect">
          <a:avLst/>
        </a:prstGeom>
        <a:ln>
          <a:prstDash val="sysDot"/>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es-CL" sz="1000" baseline="0">
              <a:solidFill>
                <a:sysClr val="windowText" lastClr="000000"/>
              </a:solidFill>
            </a:rPr>
            <a:t>¿Conoce los </a:t>
          </a:r>
          <a:r>
            <a:rPr lang="es-CL" sz="1000" b="1" baseline="0">
              <a:solidFill>
                <a:sysClr val="windowText" lastClr="000000"/>
              </a:solidFill>
            </a:rPr>
            <a:t>beneficios que el servicio de bienestar de la Armada </a:t>
          </a:r>
          <a:r>
            <a:rPr lang="es-CL" sz="1000" baseline="0">
              <a:solidFill>
                <a:sysClr val="windowText" lastClr="000000"/>
              </a:solidFill>
            </a:rPr>
            <a:t>pone a disposición de los profesores de la Escuela?</a:t>
          </a:r>
        </a:p>
      </xdr:txBody>
    </xdr:sp>
    <xdr:clientData/>
  </xdr:twoCellAnchor>
  <xdr:twoCellAnchor>
    <xdr:from>
      <xdr:col>1</xdr:col>
      <xdr:colOff>53662</xdr:colOff>
      <xdr:row>50</xdr:row>
      <xdr:rowOff>93909</xdr:rowOff>
    </xdr:from>
    <xdr:to>
      <xdr:col>2</xdr:col>
      <xdr:colOff>689855</xdr:colOff>
      <xdr:row>51</xdr:row>
      <xdr:rowOff>119946</xdr:rowOff>
    </xdr:to>
    <xdr:grpSp>
      <xdr:nvGrpSpPr>
        <xdr:cNvPr id="13" name="Grupo 12"/>
        <xdr:cNvGrpSpPr/>
      </xdr:nvGrpSpPr>
      <xdr:grpSpPr>
        <a:xfrm>
          <a:off x="893594" y="8423954"/>
          <a:ext cx="1476125" cy="190560"/>
          <a:chOff x="4973411" y="3683053"/>
          <a:chExt cx="1463569" cy="198184"/>
        </a:xfrm>
      </xdr:grpSpPr>
      <xdr:pic>
        <xdr:nvPicPr>
          <xdr:cNvPr id="14" name="Imagen 13"/>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15" name="Imagen 14"/>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16" name="Imagen 1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17" name="Imagen 1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18" name="Imagen 17"/>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534987" y="3683053"/>
            <a:ext cx="200025" cy="198184"/>
          </a:xfrm>
          <a:prstGeom prst="rect">
            <a:avLst/>
          </a:prstGeom>
        </xdr:spPr>
      </xdr:pic>
      <xdr:pic>
        <xdr:nvPicPr>
          <xdr:cNvPr id="19" name="Imagen 18"/>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675381" y="3683053"/>
            <a:ext cx="200025" cy="198184"/>
          </a:xfrm>
          <a:prstGeom prst="rect">
            <a:avLst/>
          </a:prstGeom>
        </xdr:spPr>
      </xdr:pic>
      <xdr:pic>
        <xdr:nvPicPr>
          <xdr:cNvPr id="20" name="Imagen 19"/>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21" name="Imagen 2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22" name="Imagen 2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23" name="Imagen 2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1</xdr:col>
      <xdr:colOff>98051</xdr:colOff>
      <xdr:row>41</xdr:row>
      <xdr:rowOff>112059</xdr:rowOff>
    </xdr:from>
    <xdr:to>
      <xdr:col>2</xdr:col>
      <xdr:colOff>734244</xdr:colOff>
      <xdr:row>42</xdr:row>
      <xdr:rowOff>138096</xdr:rowOff>
    </xdr:to>
    <xdr:grpSp>
      <xdr:nvGrpSpPr>
        <xdr:cNvPr id="24" name="Grupo 23"/>
        <xdr:cNvGrpSpPr/>
      </xdr:nvGrpSpPr>
      <xdr:grpSpPr>
        <a:xfrm>
          <a:off x="937983" y="6961400"/>
          <a:ext cx="1476125" cy="190560"/>
          <a:chOff x="4973411" y="3683053"/>
          <a:chExt cx="1463569" cy="198184"/>
        </a:xfrm>
      </xdr:grpSpPr>
      <xdr:pic>
        <xdr:nvPicPr>
          <xdr:cNvPr id="25" name="Imagen 24"/>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4973411" y="3683053"/>
            <a:ext cx="200025" cy="198184"/>
          </a:xfrm>
          <a:prstGeom prst="rect">
            <a:avLst/>
          </a:prstGeom>
        </xdr:spPr>
      </xdr:pic>
      <xdr:pic>
        <xdr:nvPicPr>
          <xdr:cNvPr id="26" name="Imagen 25"/>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113805" y="3683053"/>
            <a:ext cx="200025" cy="198184"/>
          </a:xfrm>
          <a:prstGeom prst="rect">
            <a:avLst/>
          </a:prstGeom>
        </xdr:spPr>
      </xdr:pic>
      <xdr:pic>
        <xdr:nvPicPr>
          <xdr:cNvPr id="27" name="Imagen 26"/>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254199" y="3683053"/>
            <a:ext cx="200025" cy="198184"/>
          </a:xfrm>
          <a:prstGeom prst="rect">
            <a:avLst/>
          </a:prstGeom>
        </xdr:spPr>
      </xdr:pic>
      <xdr:pic>
        <xdr:nvPicPr>
          <xdr:cNvPr id="28" name="Imagen 27"/>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394593" y="3683053"/>
            <a:ext cx="200025" cy="198184"/>
          </a:xfrm>
          <a:prstGeom prst="rect">
            <a:avLst/>
          </a:prstGeom>
        </xdr:spPr>
      </xdr:pic>
      <xdr:pic>
        <xdr:nvPicPr>
          <xdr:cNvPr id="29" name="Imagen 28"/>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534987" y="3683053"/>
            <a:ext cx="200025" cy="198184"/>
          </a:xfrm>
          <a:prstGeom prst="rect">
            <a:avLst/>
          </a:prstGeom>
        </xdr:spPr>
      </xdr:pic>
      <xdr:pic>
        <xdr:nvPicPr>
          <xdr:cNvPr id="30" name="Imagen 29"/>
          <xdr:cNvPicPr>
            <a:picLocks noChangeAspect="1"/>
          </xdr:cNvPicPr>
        </xdr:nvPicPr>
        <xdr:blipFill>
          <a:blip xmlns:r="http://schemas.openxmlformats.org/officeDocument/2006/relationships" r:embed="rId2">
            <a:duotone>
              <a:schemeClr val="accent3">
                <a:shade val="45000"/>
                <a:satMod val="135000"/>
              </a:schemeClr>
              <a:prstClr val="white"/>
            </a:duotone>
          </a:blip>
          <a:stretch>
            <a:fillRect/>
          </a:stretch>
        </xdr:blipFill>
        <xdr:spPr>
          <a:xfrm>
            <a:off x="5675381" y="3683053"/>
            <a:ext cx="200025" cy="198184"/>
          </a:xfrm>
          <a:prstGeom prst="rect">
            <a:avLst/>
          </a:prstGeom>
        </xdr:spPr>
      </xdr:pic>
      <xdr:pic>
        <xdr:nvPicPr>
          <xdr:cNvPr id="31" name="Imagen 30"/>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815775" y="3683053"/>
            <a:ext cx="200025" cy="198184"/>
          </a:xfrm>
          <a:prstGeom prst="rect">
            <a:avLst/>
          </a:prstGeom>
        </xdr:spPr>
      </xdr:pic>
      <xdr:pic>
        <xdr:nvPicPr>
          <xdr:cNvPr id="32" name="Imagen 31"/>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5956169" y="3683053"/>
            <a:ext cx="200025" cy="198184"/>
          </a:xfrm>
          <a:prstGeom prst="rect">
            <a:avLst/>
          </a:prstGeom>
        </xdr:spPr>
      </xdr:pic>
      <xdr:pic>
        <xdr:nvPicPr>
          <xdr:cNvPr id="33" name="Imagen 32"/>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096563" y="3683053"/>
            <a:ext cx="200025" cy="198184"/>
          </a:xfrm>
          <a:prstGeom prst="rect">
            <a:avLst/>
          </a:prstGeom>
        </xdr:spPr>
      </xdr:pic>
      <xdr:pic>
        <xdr:nvPicPr>
          <xdr:cNvPr id="34" name="Imagen 33"/>
          <xdr:cNvPicPr>
            <a:picLocks noChangeAspect="1"/>
          </xdr:cNvPicPr>
        </xdr:nvPicPr>
        <xdr:blipFill>
          <a:blip xmlns:r="http://schemas.openxmlformats.org/officeDocument/2006/relationships" r:embed="rId2">
            <a:duotone>
              <a:schemeClr val="bg2">
                <a:shade val="45000"/>
                <a:satMod val="135000"/>
              </a:schemeClr>
              <a:prstClr val="white"/>
            </a:duotone>
          </a:blip>
          <a:stretch>
            <a:fillRect/>
          </a:stretch>
        </xdr:blipFill>
        <xdr:spPr>
          <a:xfrm>
            <a:off x="6236955" y="3683053"/>
            <a:ext cx="200025" cy="198184"/>
          </a:xfrm>
          <a:prstGeom prst="rect">
            <a:avLst/>
          </a:prstGeom>
        </xdr:spPr>
      </xdr:pic>
    </xdr:grpSp>
    <xdr:clientData/>
  </xdr:twoCellAnchor>
  <xdr:twoCellAnchor>
    <xdr:from>
      <xdr:col>0</xdr:col>
      <xdr:colOff>0</xdr:colOff>
      <xdr:row>30</xdr:row>
      <xdr:rowOff>0</xdr:rowOff>
    </xdr:from>
    <xdr:to>
      <xdr:col>13</xdr:col>
      <xdr:colOff>809354</xdr:colOff>
      <xdr:row>38</xdr:row>
      <xdr:rowOff>0</xdr:rowOff>
    </xdr:to>
    <xdr:sp macro="" textlink="">
      <xdr:nvSpPr>
        <xdr:cNvPr id="35" name="CuadroTexto 34"/>
        <xdr:cNvSpPr txBox="1"/>
      </xdr:nvSpPr>
      <xdr:spPr>
        <a:xfrm>
          <a:off x="0" y="5429250"/>
          <a:ext cx="11644042" cy="133350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just"/>
          <a:r>
            <a:rPr lang="es-CL" sz="1000" baseline="0">
              <a:solidFill>
                <a:sysClr val="windowText" lastClr="000000"/>
              </a:solidFill>
            </a:rPr>
            <a:t>Casi el 70% de los docentes encuestados indica que la mayoría de las instalaciones (salas, lockers, laboratorios, gimnasios), aunque no todas, están en buen estado; y el 59% de los encuestados indica que existe un evidente desarrollo en instalaciones y recursos durante los últimos 3 años.El 98% de los docentes encuestados indica que posee los recursos pedagógicos para realizar sus clases y el 94% indica que existe preocupación por la mantención de las instalaciones. Por otro lado, sólo el 8% de los docentes indica que no conoce los beneficios del servicio de bienestar de la Armada.</a:t>
          </a:r>
        </a:p>
        <a:p>
          <a:pPr algn="just"/>
          <a:endParaRPr lang="es-CL" sz="1000" baseline="0">
            <a:solidFill>
              <a:sysClr val="windowText" lastClr="000000"/>
            </a:solidFill>
          </a:endParaRPr>
        </a:p>
        <a:p>
          <a:pPr algn="just"/>
          <a:r>
            <a:rPr lang="es-CL" sz="1000" baseline="0">
              <a:solidFill>
                <a:sysClr val="windowText" lastClr="000000"/>
              </a:solidFill>
            </a:rPr>
            <a:t>En este criterio, 1 de cada 2 docentes encuestados indica opinión libre respecto a la sala de profesores y sus posibles mejoras, mientras que 2 de cada 5 docentes indica  comentarios o sugerencias las que se resumen en los cuadros a continuación.</a:t>
          </a:r>
        </a:p>
      </xdr:txBody>
    </xdr:sp>
    <xdr:clientData/>
  </xdr:twoCellAnchor>
  <xdr:twoCellAnchor editAs="oneCell">
    <xdr:from>
      <xdr:col>5</xdr:col>
      <xdr:colOff>490257</xdr:colOff>
      <xdr:row>1</xdr:row>
      <xdr:rowOff>98052</xdr:rowOff>
    </xdr:from>
    <xdr:to>
      <xdr:col>14</xdr:col>
      <xdr:colOff>303086</xdr:colOff>
      <xdr:row>7</xdr:row>
      <xdr:rowOff>156414</xdr:rowOff>
    </xdr:to>
    <xdr:pic>
      <xdr:nvPicPr>
        <xdr:cNvPr id="37" name="Imagen 36"/>
        <xdr:cNvPicPr>
          <a:picLocks noChangeAspect="1"/>
        </xdr:cNvPicPr>
      </xdr:nvPicPr>
      <xdr:blipFill>
        <a:blip xmlns:r="http://schemas.openxmlformats.org/officeDocument/2006/relationships" r:embed="rId3"/>
        <a:stretch>
          <a:fillRect/>
        </a:stretch>
      </xdr:blipFill>
      <xdr:spPr>
        <a:xfrm>
          <a:off x="4692463" y="350184"/>
          <a:ext cx="7376799" cy="1066892"/>
        </a:xfrm>
        <a:prstGeom prst="rect">
          <a:avLst/>
        </a:prstGeom>
      </xdr:spPr>
    </xdr:pic>
    <xdr:clientData/>
  </xdr:twoCellAnchor>
  <xdr:twoCellAnchor editAs="oneCell">
    <xdr:from>
      <xdr:col>5</xdr:col>
      <xdr:colOff>518272</xdr:colOff>
      <xdr:row>7</xdr:row>
      <xdr:rowOff>14007</xdr:rowOff>
    </xdr:from>
    <xdr:to>
      <xdr:col>14</xdr:col>
      <xdr:colOff>276233</xdr:colOff>
      <xdr:row>13</xdr:row>
      <xdr:rowOff>84564</xdr:rowOff>
    </xdr:to>
    <xdr:pic>
      <xdr:nvPicPr>
        <xdr:cNvPr id="39" name="Imagen 38"/>
        <xdr:cNvPicPr>
          <a:picLocks noChangeAspect="1"/>
        </xdr:cNvPicPr>
      </xdr:nvPicPr>
      <xdr:blipFill>
        <a:blip xmlns:r="http://schemas.openxmlformats.org/officeDocument/2006/relationships" r:embed="rId4"/>
        <a:stretch>
          <a:fillRect/>
        </a:stretch>
      </xdr:blipFill>
      <xdr:spPr>
        <a:xfrm>
          <a:off x="4720478" y="1274669"/>
          <a:ext cx="7321931" cy="1079086"/>
        </a:xfrm>
        <a:prstGeom prst="rect">
          <a:avLst/>
        </a:prstGeom>
      </xdr:spPr>
    </xdr:pic>
    <xdr:clientData/>
  </xdr:twoCellAnchor>
  <xdr:twoCellAnchor editAs="oneCell">
    <xdr:from>
      <xdr:col>0</xdr:col>
      <xdr:colOff>404812</xdr:colOff>
      <xdr:row>17</xdr:row>
      <xdr:rowOff>59530</xdr:rowOff>
    </xdr:from>
    <xdr:to>
      <xdr:col>13</xdr:col>
      <xdr:colOff>757254</xdr:colOff>
      <xdr:row>30</xdr:row>
      <xdr:rowOff>8088</xdr:rowOff>
    </xdr:to>
    <xdr:pic>
      <xdr:nvPicPr>
        <xdr:cNvPr id="42" name="Imagen 41"/>
        <xdr:cNvPicPr>
          <a:picLocks noChangeAspect="1"/>
        </xdr:cNvPicPr>
      </xdr:nvPicPr>
      <xdr:blipFill>
        <a:blip xmlns:r="http://schemas.openxmlformats.org/officeDocument/2006/relationships" r:embed="rId5"/>
        <a:stretch>
          <a:fillRect/>
        </a:stretch>
      </xdr:blipFill>
      <xdr:spPr>
        <a:xfrm>
          <a:off x="404812" y="2988468"/>
          <a:ext cx="11187130" cy="2115495"/>
        </a:xfrm>
        <a:prstGeom prst="rect">
          <a:avLst/>
        </a:prstGeom>
      </xdr:spPr>
    </xdr:pic>
    <xdr:clientData/>
  </xdr:twoCellAnchor>
</xdr:wsDr>
</file>

<file path=xl/tables/table1.xml><?xml version="1.0" encoding="utf-8"?>
<table xmlns="http://schemas.openxmlformats.org/spreadsheetml/2006/main" id="1" name="Resp" displayName="Resp" ref="A1:CT65" totalsRowShown="0" headerRowDxfId="158" dataDxfId="157">
  <autoFilter ref="A1:CT65"/>
  <tableColumns count="98">
    <tableColumn id="1" name="1" dataDxfId="156"/>
    <tableColumn id="2" name="2" dataDxfId="155"/>
    <tableColumn id="3" name="3" dataDxfId="154"/>
    <tableColumn id="4" name="4" dataDxfId="153"/>
    <tableColumn id="5" name="5" dataDxfId="152"/>
    <tableColumn id="6" name="6" dataDxfId="151"/>
    <tableColumn id="7" name="7" dataDxfId="150"/>
    <tableColumn id="8" name="8" dataDxfId="149"/>
    <tableColumn id="9" name="9" dataDxfId="148"/>
    <tableColumn id="10" name="10" dataDxfId="147"/>
    <tableColumn id="11" name="11" dataDxfId="146"/>
    <tableColumn id="12" name="12" dataDxfId="145"/>
    <tableColumn id="13" name="13" dataDxfId="144"/>
    <tableColumn id="14" name="14" dataDxfId="143"/>
    <tableColumn id="15" name="15" dataDxfId="142"/>
    <tableColumn id="16" name="16" dataDxfId="141"/>
    <tableColumn id="17" name="17" dataDxfId="140"/>
    <tableColumn id="18" name="18" dataDxfId="139"/>
    <tableColumn id="19" name="19" dataDxfId="138"/>
    <tableColumn id="20" name="20" dataDxfId="137"/>
    <tableColumn id="21" name="21" dataDxfId="136"/>
    <tableColumn id="22" name="22" dataDxfId="135"/>
    <tableColumn id="23" name="23" dataDxfId="134"/>
    <tableColumn id="24" name="24" dataDxfId="133"/>
    <tableColumn id="25" name="25" dataDxfId="132"/>
    <tableColumn id="26" name="26" dataDxfId="131"/>
    <tableColumn id="27" name="27" dataDxfId="130"/>
    <tableColumn id="28" name="28" dataDxfId="129"/>
    <tableColumn id="29" name="29" dataDxfId="128"/>
    <tableColumn id="30" name="30" dataDxfId="127"/>
    <tableColumn id="31" name="31" dataDxfId="126"/>
    <tableColumn id="32" name="32" dataDxfId="125"/>
    <tableColumn id="33" name="33" dataDxfId="124"/>
    <tableColumn id="34" name="34" dataDxfId="123"/>
    <tableColumn id="35" name="35" dataDxfId="122"/>
    <tableColumn id="36" name="36" dataDxfId="121"/>
    <tableColumn id="37" name="37" dataDxfId="120"/>
    <tableColumn id="38" name="38" dataDxfId="119"/>
    <tableColumn id="39" name="39" dataDxfId="118"/>
    <tableColumn id="40" name="40" dataDxfId="117"/>
    <tableColumn id="41" name="41" dataDxfId="116"/>
    <tableColumn id="42" name="42" dataDxfId="115"/>
    <tableColumn id="43" name="43" dataDxfId="114"/>
    <tableColumn id="44" name="44" dataDxfId="113"/>
    <tableColumn id="45" name="45" dataDxfId="112"/>
    <tableColumn id="46" name="46" dataDxfId="111"/>
    <tableColumn id="47" name="47" dataDxfId="110"/>
    <tableColumn id="48" name="48" dataDxfId="109"/>
    <tableColumn id="49" name="49" dataDxfId="108"/>
    <tableColumn id="50" name="50" dataDxfId="107"/>
    <tableColumn id="51" name="51" dataDxfId="106"/>
    <tableColumn id="52" name="52" dataDxfId="105"/>
    <tableColumn id="53" name="53" dataDxfId="104"/>
    <tableColumn id="54" name="54" dataDxfId="103"/>
    <tableColumn id="55" name="55" dataDxfId="102"/>
    <tableColumn id="56" name="56" dataDxfId="101"/>
    <tableColumn id="57" name="57" dataDxfId="100"/>
    <tableColumn id="58" name="58" dataDxfId="99"/>
    <tableColumn id="59" name="59" dataDxfId="98"/>
    <tableColumn id="60" name="60" dataDxfId="97"/>
    <tableColumn id="61" name="61" dataDxfId="96"/>
    <tableColumn id="62" name="62" dataDxfId="95"/>
    <tableColumn id="63" name="63" dataDxfId="94"/>
    <tableColumn id="64" name="64" dataDxfId="93"/>
    <tableColumn id="65" name="65" dataDxfId="92"/>
    <tableColumn id="66" name="66" dataDxfId="91"/>
    <tableColumn id="67" name="67" dataDxfId="90"/>
    <tableColumn id="68" name="68" dataDxfId="89"/>
    <tableColumn id="69" name="69" dataDxfId="88"/>
    <tableColumn id="70" name="70" dataDxfId="87"/>
    <tableColumn id="71" name="71" dataDxfId="86"/>
    <tableColumn id="72" name="72" dataDxfId="85"/>
    <tableColumn id="73" name="73" dataDxfId="84"/>
    <tableColumn id="74" name="74" dataDxfId="83"/>
    <tableColumn id="75" name="75" dataDxfId="82"/>
    <tableColumn id="76" name="76" dataDxfId="81"/>
    <tableColumn id="77" name="77" dataDxfId="80"/>
    <tableColumn id="78" name="78" dataDxfId="79"/>
    <tableColumn id="79" name="79" dataDxfId="78"/>
    <tableColumn id="80" name="80" dataDxfId="77"/>
    <tableColumn id="81" name="81" dataDxfId="76"/>
    <tableColumn id="82" name="82" dataDxfId="75"/>
    <tableColumn id="83" name="83" dataDxfId="74"/>
    <tableColumn id="84" name="84" dataDxfId="73"/>
    <tableColumn id="85" name="85" dataDxfId="72"/>
    <tableColumn id="86" name="86_RL10" dataDxfId="71">
      <calculatedColumnFormula>IF(ISBLANK(Resp[[#This Row],[10]]), "No indica", "Indica")</calculatedColumnFormula>
    </tableColumn>
    <tableColumn id="87" name="87_RL16" dataDxfId="70">
      <calculatedColumnFormula>IF(ISBLANK(Resp[[#This Row],[16]]), "No indica", "Indica")</calculatedColumnFormula>
    </tableColumn>
    <tableColumn id="88" name="88_RL17" dataDxfId="69">
      <calculatedColumnFormula>IF(ISBLANK(Resp[[#This Row],[17]]), "No indica", "Indica")</calculatedColumnFormula>
    </tableColumn>
    <tableColumn id="89" name="89_RL22" dataDxfId="68">
      <calculatedColumnFormula>IF(ISBLANK(Resp[[#This Row],[22]]), "No indica", "Indica")</calculatedColumnFormula>
    </tableColumn>
    <tableColumn id="90" name="90_RL30" dataDxfId="67">
      <calculatedColumnFormula>IF(ISBLANK(Resp[[#This Row],[30]]), "No indica", "Indica")</calculatedColumnFormula>
    </tableColumn>
    <tableColumn id="91" name="91_RL31" dataDxfId="66">
      <calculatedColumnFormula>IF(ISBLANK(Resp[[#This Row],[31]]), "No indica", "Indica")</calculatedColumnFormula>
    </tableColumn>
    <tableColumn id="92" name="92_RL34" dataDxfId="65">
      <calculatedColumnFormula>IF(ISBLANK(Resp[[#This Row],[34]]), "No indica", "Indica")</calculatedColumnFormula>
    </tableColumn>
    <tableColumn id="93" name="93_RL48" dataDxfId="64">
      <calculatedColumnFormula>IF(ISBLANK(Resp[[#This Row],[48]]), "No indica", "Indica")</calculatedColumnFormula>
    </tableColumn>
    <tableColumn id="94" name="94_RL58" dataDxfId="63">
      <calculatedColumnFormula>IF(ISBLANK(Resp[[#This Row],[58]]), "No indica", "Indica")</calculatedColumnFormula>
    </tableColumn>
    <tableColumn id="95" name="95_RL71" dataDxfId="62">
      <calculatedColumnFormula>IF(ISBLANK(Resp[[#This Row],[71]]), "No indica", "Indica")</calculatedColumnFormula>
    </tableColumn>
    <tableColumn id="96" name="96_RL78" dataDxfId="61">
      <calculatedColumnFormula>IF(ISBLANK(Resp[[#This Row],[78]]), "No indica", "Indica")</calculatedColumnFormula>
    </tableColumn>
    <tableColumn id="97" name="97_RL83" dataDxfId="60">
      <calculatedColumnFormula>IF(ISBLANK(Resp[[#This Row],[83]]), "No indica", "Indica")</calculatedColumnFormula>
    </tableColumn>
    <tableColumn id="98" name="98_RL85" dataDxfId="59">
      <calculatedColumnFormula>IF(ISBLANK(Resp[[#This Row],[85]]), "No indica", "Indica")</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Enc" displayName="Enc" ref="A1:E99" totalsRowShown="0" headerRowDxfId="58" dataDxfId="57">
  <autoFilter ref="A1:E99"/>
  <tableColumns count="5">
    <tableColumn id="1" name="Ítem" dataDxfId="56"/>
    <tableColumn id="2" name="Tipo respuesta" dataDxfId="55"/>
    <tableColumn id="3" name="Escala de evaluación" dataDxfId="54"/>
    <tableColumn id="4" name="Criterio" dataDxfId="53"/>
    <tableColumn id="5" name="Cuestionario" dataDxfId="52"/>
  </tableColumns>
  <tableStyleInfo name="TableStyleLight1" showFirstColumn="0" showLastColumn="0" showRowStripes="1" showColumnStripes="0"/>
</table>
</file>

<file path=xl/theme/theme1.xml><?xml version="1.0" encoding="utf-8"?>
<a:theme xmlns:a="http://schemas.openxmlformats.org/drawingml/2006/main" name="Sheets">
  <a:themeElements>
    <a:clrScheme name="Amaril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Consolas Verdana">
      <a:majorFont>
        <a:latin typeface="Consolas" panose="020B0609020204030204"/>
        <a:ea typeface=""/>
        <a:cs typeface=""/>
        <a:font script="Jpan" typeface="HG丸ｺﾞｼｯｸM-PRO"/>
        <a:font script="Hang" typeface="HY중고딕"/>
        <a:font script="Hans" typeface="华文楷体"/>
        <a:font script="Hant" typeface="新細明體"/>
        <a:font script="Arab" typeface="Tahoma"/>
        <a:font script="Hebr" typeface="Levenim MT"/>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Verdana" panose="020B060403050404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T263"/>
  <sheetViews>
    <sheetView zoomScale="60" zoomScaleNormal="60" workbookViewId="0">
      <pane ySplit="1" topLeftCell="A2" activePane="bottomLeft" state="frozen"/>
      <selection pane="bottomLeft" activeCell="O15" sqref="O15"/>
    </sheetView>
  </sheetViews>
  <sheetFormatPr baseColWidth="10" defaultColWidth="10.25" defaultRowHeight="14.25" x14ac:dyDescent="0.2"/>
  <cols>
    <col min="1" max="1" width="4.375" style="3" customWidth="1"/>
    <col min="2" max="2" width="4.875" style="3" customWidth="1"/>
    <col min="3" max="3" width="4.25" style="3" customWidth="1"/>
    <col min="4" max="12" width="4.375" style="3" customWidth="1"/>
    <col min="13" max="13" width="5.25" style="3" customWidth="1"/>
    <col min="14" max="16" width="5.375" style="3" customWidth="1"/>
    <col min="17" max="17" width="4" style="3" customWidth="1"/>
    <col min="18" max="18" width="5.625" style="3" customWidth="1"/>
    <col min="19" max="20" width="5.25" style="3" customWidth="1"/>
    <col min="21" max="21" width="5.625" style="3" customWidth="1"/>
    <col min="22" max="22" width="5" style="3" customWidth="1"/>
    <col min="23" max="23" width="6.25" style="3" customWidth="1"/>
    <col min="24" max="24" width="7.125" style="3" customWidth="1"/>
    <col min="25" max="26" width="5.25" style="3" customWidth="1"/>
    <col min="27" max="28" width="5" style="3" customWidth="1"/>
    <col min="29" max="29" width="5.875" style="3" customWidth="1"/>
    <col min="30" max="30" width="4" style="3" customWidth="1"/>
    <col min="31" max="31" width="5.875" style="3" customWidth="1"/>
    <col min="32" max="32" width="4.375" style="3" customWidth="1"/>
    <col min="33" max="33" width="6" style="3" customWidth="1"/>
    <col min="34" max="34" width="5" style="3" customWidth="1"/>
    <col min="35" max="35" width="5.625" style="3" customWidth="1"/>
    <col min="36" max="36" width="5.375" style="3" customWidth="1"/>
    <col min="37" max="37" width="4.75" style="3" customWidth="1"/>
    <col min="38" max="38" width="5.375" style="3" customWidth="1"/>
    <col min="39" max="39" width="6" style="3" customWidth="1"/>
    <col min="40" max="40" width="5.625" style="3" customWidth="1"/>
    <col min="41" max="41" width="5.25" style="3" customWidth="1"/>
    <col min="42" max="42" width="5.375" style="3" customWidth="1"/>
    <col min="43" max="43" width="4.625" style="3" customWidth="1"/>
    <col min="44" max="44" width="4.375" style="3" customWidth="1"/>
    <col min="45" max="45" width="4.125" style="3" customWidth="1"/>
    <col min="46" max="46" width="4.625" style="3" customWidth="1"/>
    <col min="47" max="47" width="5.375" style="3" customWidth="1"/>
    <col min="48" max="48" width="6.5" style="3" customWidth="1"/>
    <col min="49" max="49" width="6.875" style="3" customWidth="1"/>
    <col min="50" max="50" width="5.25" style="3" customWidth="1"/>
    <col min="51" max="51" width="5" style="3" customWidth="1"/>
    <col min="52" max="52" width="4.125" style="3" customWidth="1"/>
    <col min="53" max="53" width="5.625" style="3" customWidth="1"/>
    <col min="54" max="54" width="5.25" style="3" customWidth="1"/>
    <col min="55" max="55" width="5.875" style="3" customWidth="1"/>
    <col min="56" max="56" width="5" style="3" customWidth="1"/>
    <col min="57" max="57" width="4.75" style="3" customWidth="1"/>
    <col min="58" max="59" width="5" style="3" customWidth="1"/>
    <col min="60" max="60" width="6" style="3" customWidth="1"/>
    <col min="61" max="61" width="5.375" style="3" customWidth="1"/>
    <col min="62" max="62" width="5.625" style="3" customWidth="1"/>
    <col min="63" max="63" width="5" style="3" customWidth="1"/>
    <col min="64" max="64" width="4.75" style="3" customWidth="1"/>
    <col min="65" max="65" width="5" style="3" customWidth="1"/>
    <col min="66" max="66" width="4.125" style="3" customWidth="1"/>
    <col min="67" max="67" width="5" style="3" customWidth="1"/>
    <col min="68" max="68" width="5.625" style="3" customWidth="1"/>
    <col min="69" max="69" width="5.875" style="3" customWidth="1"/>
    <col min="70" max="70" width="5.375" style="3" customWidth="1"/>
    <col min="71" max="71" width="4.75" style="3" customWidth="1"/>
    <col min="72" max="77" width="5.625" style="3" customWidth="1"/>
    <col min="78" max="78" width="6" style="3" customWidth="1"/>
    <col min="79" max="79" width="5.25" style="3" customWidth="1"/>
    <col min="80" max="80" width="4.625" style="3" customWidth="1"/>
    <col min="81" max="81" width="6.875" style="3" customWidth="1"/>
    <col min="82" max="82" width="4.625" style="3" customWidth="1"/>
    <col min="83" max="83" width="5.25" style="3" customWidth="1"/>
    <col min="84" max="85" width="5.625" style="3" customWidth="1"/>
    <col min="86" max="98" width="9.875" style="3" customWidth="1"/>
    <col min="99" max="16384" width="10.25" style="3"/>
  </cols>
  <sheetData>
    <row r="1" spans="1:98" x14ac:dyDescent="0.2">
      <c r="A1" s="2" t="s">
        <v>465</v>
      </c>
      <c r="B1" s="2" t="s">
        <v>466</v>
      </c>
      <c r="C1" s="2" t="s">
        <v>467</v>
      </c>
      <c r="D1" s="2" t="s">
        <v>468</v>
      </c>
      <c r="E1" s="2" t="s">
        <v>469</v>
      </c>
      <c r="F1" s="2" t="s">
        <v>470</v>
      </c>
      <c r="G1" s="2" t="s">
        <v>471</v>
      </c>
      <c r="H1" s="2" t="s">
        <v>472</v>
      </c>
      <c r="I1" s="2" t="s">
        <v>473</v>
      </c>
      <c r="J1" s="2" t="s">
        <v>474</v>
      </c>
      <c r="K1" s="2" t="s">
        <v>475</v>
      </c>
      <c r="L1" s="2" t="s">
        <v>476</v>
      </c>
      <c r="M1" s="2" t="s">
        <v>477</v>
      </c>
      <c r="N1" s="2" t="s">
        <v>478</v>
      </c>
      <c r="O1" s="2" t="s">
        <v>479</v>
      </c>
      <c r="P1" s="2" t="s">
        <v>480</v>
      </c>
      <c r="Q1" s="2" t="s">
        <v>481</v>
      </c>
      <c r="R1" s="2" t="s">
        <v>482</v>
      </c>
      <c r="S1" s="2" t="s">
        <v>483</v>
      </c>
      <c r="T1" s="2" t="s">
        <v>484</v>
      </c>
      <c r="U1" s="2" t="s">
        <v>485</v>
      </c>
      <c r="V1" s="2" t="s">
        <v>486</v>
      </c>
      <c r="W1" s="2" t="s">
        <v>487</v>
      </c>
      <c r="X1" s="2" t="s">
        <v>488</v>
      </c>
      <c r="Y1" s="2" t="s">
        <v>489</v>
      </c>
      <c r="Z1" s="2" t="s">
        <v>490</v>
      </c>
      <c r="AA1" s="2" t="s">
        <v>491</v>
      </c>
      <c r="AB1" s="2" t="s">
        <v>492</v>
      </c>
      <c r="AC1" s="2" t="s">
        <v>493</v>
      </c>
      <c r="AD1" s="2" t="s">
        <v>494</v>
      </c>
      <c r="AE1" s="2" t="s">
        <v>495</v>
      </c>
      <c r="AF1" s="2" t="s">
        <v>496</v>
      </c>
      <c r="AG1" s="2" t="s">
        <v>497</v>
      </c>
      <c r="AH1" s="2" t="s">
        <v>498</v>
      </c>
      <c r="AI1" s="2" t="s">
        <v>499</v>
      </c>
      <c r="AJ1" s="2" t="s">
        <v>500</v>
      </c>
      <c r="AK1" s="2" t="s">
        <v>501</v>
      </c>
      <c r="AL1" s="2" t="s">
        <v>502</v>
      </c>
      <c r="AM1" s="2" t="s">
        <v>503</v>
      </c>
      <c r="AN1" s="2" t="s">
        <v>504</v>
      </c>
      <c r="AO1" s="2" t="s">
        <v>505</v>
      </c>
      <c r="AP1" s="2" t="s">
        <v>506</v>
      </c>
      <c r="AQ1" s="2" t="s">
        <v>507</v>
      </c>
      <c r="AR1" s="2" t="s">
        <v>508</v>
      </c>
      <c r="AS1" s="2" t="s">
        <v>509</v>
      </c>
      <c r="AT1" s="2" t="s">
        <v>510</v>
      </c>
      <c r="AU1" s="2" t="s">
        <v>511</v>
      </c>
      <c r="AV1" s="2" t="s">
        <v>512</v>
      </c>
      <c r="AW1" s="2" t="s">
        <v>513</v>
      </c>
      <c r="AX1" s="2" t="s">
        <v>514</v>
      </c>
      <c r="AY1" s="2" t="s">
        <v>515</v>
      </c>
      <c r="AZ1" s="2" t="s">
        <v>516</v>
      </c>
      <c r="BA1" s="2" t="s">
        <v>517</v>
      </c>
      <c r="BB1" s="2" t="s">
        <v>518</v>
      </c>
      <c r="BC1" s="2" t="s">
        <v>519</v>
      </c>
      <c r="BD1" s="2" t="s">
        <v>520</v>
      </c>
      <c r="BE1" s="2" t="s">
        <v>521</v>
      </c>
      <c r="BF1" s="2" t="s">
        <v>522</v>
      </c>
      <c r="BG1" s="2" t="s">
        <v>523</v>
      </c>
      <c r="BH1" s="2" t="s">
        <v>524</v>
      </c>
      <c r="BI1" s="2" t="s">
        <v>525</v>
      </c>
      <c r="BJ1" s="2" t="s">
        <v>526</v>
      </c>
      <c r="BK1" s="2" t="s">
        <v>527</v>
      </c>
      <c r="BL1" s="2" t="s">
        <v>528</v>
      </c>
      <c r="BM1" s="2" t="s">
        <v>529</v>
      </c>
      <c r="BN1" s="2" t="s">
        <v>530</v>
      </c>
      <c r="BO1" s="2" t="s">
        <v>531</v>
      </c>
      <c r="BP1" s="2" t="s">
        <v>532</v>
      </c>
      <c r="BQ1" s="2" t="s">
        <v>533</v>
      </c>
      <c r="BR1" s="2" t="s">
        <v>534</v>
      </c>
      <c r="BS1" s="2" t="s">
        <v>535</v>
      </c>
      <c r="BT1" s="18" t="s">
        <v>536</v>
      </c>
      <c r="BU1" s="18" t="s">
        <v>537</v>
      </c>
      <c r="BV1" s="18" t="s">
        <v>538</v>
      </c>
      <c r="BW1" s="18" t="s">
        <v>539</v>
      </c>
      <c r="BX1" s="18" t="s">
        <v>540</v>
      </c>
      <c r="BY1" s="18" t="s">
        <v>541</v>
      </c>
      <c r="BZ1" s="2" t="s">
        <v>542</v>
      </c>
      <c r="CA1" s="2" t="s">
        <v>543</v>
      </c>
      <c r="CB1" s="2" t="s">
        <v>544</v>
      </c>
      <c r="CC1" s="2" t="s">
        <v>545</v>
      </c>
      <c r="CD1" s="2" t="s">
        <v>546</v>
      </c>
      <c r="CE1" s="2" t="s">
        <v>547</v>
      </c>
      <c r="CF1" s="2" t="s">
        <v>548</v>
      </c>
      <c r="CG1" s="2" t="s">
        <v>549</v>
      </c>
      <c r="CH1" s="9" t="s">
        <v>576</v>
      </c>
      <c r="CI1" s="9" t="s">
        <v>578</v>
      </c>
      <c r="CJ1" s="9" t="s">
        <v>579</v>
      </c>
      <c r="CK1" s="9" t="s">
        <v>581</v>
      </c>
      <c r="CL1" s="9" t="s">
        <v>597</v>
      </c>
      <c r="CM1" s="9" t="s">
        <v>603</v>
      </c>
      <c r="CN1" s="9" t="s">
        <v>605</v>
      </c>
      <c r="CO1" s="9" t="s">
        <v>628</v>
      </c>
      <c r="CP1" s="9" t="s">
        <v>630</v>
      </c>
      <c r="CQ1" s="9" t="s">
        <v>631</v>
      </c>
      <c r="CR1" s="9" t="s">
        <v>632</v>
      </c>
      <c r="CS1" s="9" t="s">
        <v>633</v>
      </c>
      <c r="CT1" s="9" t="s">
        <v>634</v>
      </c>
    </row>
    <row r="2" spans="1:98" x14ac:dyDescent="0.2">
      <c r="A2" s="4">
        <v>45237.613005659718</v>
      </c>
      <c r="B2" s="2" t="s">
        <v>79</v>
      </c>
      <c r="C2" s="8" t="s">
        <v>566</v>
      </c>
      <c r="D2" s="2" t="s">
        <v>80</v>
      </c>
      <c r="E2" s="2" t="s">
        <v>81</v>
      </c>
      <c r="F2" s="2" t="s">
        <v>82</v>
      </c>
      <c r="G2" s="2" t="s">
        <v>82</v>
      </c>
      <c r="H2" s="2" t="s">
        <v>574</v>
      </c>
      <c r="I2" s="2" t="s">
        <v>82</v>
      </c>
      <c r="J2" s="2"/>
      <c r="K2" s="2" t="s">
        <v>83</v>
      </c>
      <c r="L2" s="2" t="s">
        <v>82</v>
      </c>
      <c r="M2" s="2" t="s">
        <v>83</v>
      </c>
      <c r="N2" s="2" t="s">
        <v>83</v>
      </c>
      <c r="O2" s="2" t="s">
        <v>83</v>
      </c>
      <c r="P2" s="2"/>
      <c r="Q2" s="2"/>
      <c r="R2" s="2" t="s">
        <v>83</v>
      </c>
      <c r="S2" s="2" t="s">
        <v>83</v>
      </c>
      <c r="T2" s="2" t="s">
        <v>83</v>
      </c>
      <c r="U2" s="2" t="s">
        <v>83</v>
      </c>
      <c r="V2" s="2"/>
      <c r="W2" s="10" t="s">
        <v>582</v>
      </c>
      <c r="X2" s="2" t="s">
        <v>586</v>
      </c>
      <c r="Y2" s="2" t="s">
        <v>83</v>
      </c>
      <c r="Z2" s="10" t="s">
        <v>589</v>
      </c>
      <c r="AA2" s="10" t="s">
        <v>586</v>
      </c>
      <c r="AB2" s="2" t="s">
        <v>594</v>
      </c>
      <c r="AC2" s="2" t="s">
        <v>83</v>
      </c>
      <c r="AD2" s="2"/>
      <c r="AE2" s="2"/>
      <c r="AF2" s="2" t="s">
        <v>82</v>
      </c>
      <c r="AG2" s="2" t="s">
        <v>82</v>
      </c>
      <c r="AH2" s="2"/>
      <c r="AI2" s="10" t="s">
        <v>608</v>
      </c>
      <c r="AJ2" s="2" t="s">
        <v>83</v>
      </c>
      <c r="AK2" s="2" t="s">
        <v>83</v>
      </c>
      <c r="AL2" s="10" t="s">
        <v>611</v>
      </c>
      <c r="AM2" s="2" t="s">
        <v>83</v>
      </c>
      <c r="AN2" s="10" t="s">
        <v>615</v>
      </c>
      <c r="AO2" s="2" t="s">
        <v>615</v>
      </c>
      <c r="AP2" s="2" t="s">
        <v>83</v>
      </c>
      <c r="AQ2" s="2" t="s">
        <v>84</v>
      </c>
      <c r="AR2" s="10" t="s">
        <v>582</v>
      </c>
      <c r="AS2" s="2" t="s">
        <v>85</v>
      </c>
      <c r="AT2" s="2" t="s">
        <v>82</v>
      </c>
      <c r="AU2" s="2" t="s">
        <v>626</v>
      </c>
      <c r="AV2" s="2"/>
      <c r="AW2" s="2" t="s">
        <v>83</v>
      </c>
      <c r="AX2" s="2" t="s">
        <v>83</v>
      </c>
      <c r="AY2" s="2" t="s">
        <v>86</v>
      </c>
      <c r="AZ2" s="2" t="s">
        <v>82</v>
      </c>
      <c r="BA2" s="13" t="s">
        <v>644</v>
      </c>
      <c r="BB2" s="2" t="s">
        <v>83</v>
      </c>
      <c r="BC2" s="2" t="s">
        <v>83</v>
      </c>
      <c r="BD2" s="2" t="s">
        <v>83</v>
      </c>
      <c r="BE2" s="2" t="s">
        <v>87</v>
      </c>
      <c r="BF2" s="2"/>
      <c r="BG2" s="2" t="s">
        <v>82</v>
      </c>
      <c r="BH2" s="2" t="s">
        <v>83</v>
      </c>
      <c r="BI2" s="2" t="s">
        <v>83</v>
      </c>
      <c r="BJ2" s="2" t="s">
        <v>82</v>
      </c>
      <c r="BK2" s="13" t="s">
        <v>582</v>
      </c>
      <c r="BL2" s="2" t="s">
        <v>83</v>
      </c>
      <c r="BM2" s="2" t="s">
        <v>88</v>
      </c>
      <c r="BN2" s="2" t="s">
        <v>89</v>
      </c>
      <c r="BO2" s="2" t="s">
        <v>88</v>
      </c>
      <c r="BP2" s="2" t="s">
        <v>90</v>
      </c>
      <c r="BQ2" s="2" t="s">
        <v>89</v>
      </c>
      <c r="BR2" s="2" t="s">
        <v>90</v>
      </c>
      <c r="BS2" s="2"/>
      <c r="BT2" s="18" t="s">
        <v>91</v>
      </c>
      <c r="BU2" s="18" t="s">
        <v>92</v>
      </c>
      <c r="BV2" s="18" t="s">
        <v>92</v>
      </c>
      <c r="BW2" s="18" t="s">
        <v>93</v>
      </c>
      <c r="BX2" s="18" t="s">
        <v>94</v>
      </c>
      <c r="BY2" s="18" t="s">
        <v>95</v>
      </c>
      <c r="BZ2" s="2"/>
      <c r="CA2" s="2" t="s">
        <v>96</v>
      </c>
      <c r="CB2" s="2" t="s">
        <v>82</v>
      </c>
      <c r="CC2" s="13" t="s">
        <v>652</v>
      </c>
      <c r="CD2" s="2" t="s">
        <v>82</v>
      </c>
      <c r="CE2" s="2"/>
      <c r="CF2" s="13" t="s">
        <v>658</v>
      </c>
      <c r="CG2" s="2"/>
      <c r="CH2" s="9" t="str">
        <f>IF(ISBLANK(Resp[[#This Row],[10]]), "No indica", "Indica")</f>
        <v>No indica</v>
      </c>
      <c r="CI2" s="9" t="str">
        <f>IF(ISBLANK(Resp[[#This Row],[16]]), "No indica", "Indica")</f>
        <v>No indica</v>
      </c>
      <c r="CJ2" s="9" t="str">
        <f>IF(ISBLANK(Resp[[#This Row],[17]]), "No indica", "Indica")</f>
        <v>No indica</v>
      </c>
      <c r="CK2" s="12" t="str">
        <f>IF(ISBLANK(Resp[[#This Row],[22]]), "No indica", "Indica")</f>
        <v>No indica</v>
      </c>
      <c r="CL2" s="12" t="str">
        <f>IF(ISBLANK(Resp[[#This Row],[30]]), "No indica", "Indica")</f>
        <v>No indica</v>
      </c>
      <c r="CM2" s="12" t="str">
        <f>IF(ISBLANK(Resp[[#This Row],[31]]), "No indica", "Indica")</f>
        <v>No indica</v>
      </c>
      <c r="CN2" s="12" t="str">
        <f>IF(ISBLANK(Resp[[#This Row],[34]]), "No indica", "Indica")</f>
        <v>No indica</v>
      </c>
      <c r="CO2" s="12" t="str">
        <f>IF(ISBLANK(Resp[[#This Row],[48]]), "No indica", "Indica")</f>
        <v>No indica</v>
      </c>
      <c r="CP2" s="12" t="str">
        <f>IF(ISBLANK(Resp[[#This Row],[58]]), "No indica", "Indica")</f>
        <v>No indica</v>
      </c>
      <c r="CQ2" s="12" t="str">
        <f>IF(ISBLANK(Resp[[#This Row],[71]]), "No indica", "Indica")</f>
        <v>No indica</v>
      </c>
      <c r="CR2" s="12" t="str">
        <f>IF(ISBLANK(Resp[[#This Row],[78]]), "No indica", "Indica")</f>
        <v>No indica</v>
      </c>
      <c r="CS2" s="12" t="str">
        <f>IF(ISBLANK(Resp[[#This Row],[83]]), "No indica", "Indica")</f>
        <v>No indica</v>
      </c>
      <c r="CT2" s="12" t="str">
        <f>IF(ISBLANK(Resp[[#This Row],[85]]), "No indica", "Indica")</f>
        <v>No indica</v>
      </c>
    </row>
    <row r="3" spans="1:98" x14ac:dyDescent="0.2">
      <c r="A3" s="4">
        <v>45237.622870370367</v>
      </c>
      <c r="B3" s="2" t="s">
        <v>563</v>
      </c>
      <c r="C3" s="8" t="s">
        <v>565</v>
      </c>
      <c r="D3" s="2" t="s">
        <v>97</v>
      </c>
      <c r="E3" s="2" t="s">
        <v>98</v>
      </c>
      <c r="F3" s="5" t="s">
        <v>82</v>
      </c>
      <c r="G3" s="5" t="s">
        <v>82</v>
      </c>
      <c r="H3" s="8" t="s">
        <v>82</v>
      </c>
      <c r="I3" s="2" t="s">
        <v>82</v>
      </c>
      <c r="J3" s="2"/>
      <c r="K3" s="2" t="s">
        <v>83</v>
      </c>
      <c r="L3" s="2" t="s">
        <v>83</v>
      </c>
      <c r="M3" s="2" t="s">
        <v>83</v>
      </c>
      <c r="N3" s="2" t="s">
        <v>83</v>
      </c>
      <c r="O3" s="2" t="s">
        <v>83</v>
      </c>
      <c r="P3" s="2" t="s">
        <v>99</v>
      </c>
      <c r="Q3" s="2"/>
      <c r="R3" s="2" t="s">
        <v>82</v>
      </c>
      <c r="S3" s="2" t="s">
        <v>82</v>
      </c>
      <c r="T3" s="2" t="s">
        <v>82</v>
      </c>
      <c r="U3" s="2" t="s">
        <v>82</v>
      </c>
      <c r="V3" s="2"/>
      <c r="W3" s="2" t="s">
        <v>82</v>
      </c>
      <c r="X3" s="2" t="s">
        <v>82</v>
      </c>
      <c r="Y3" s="2" t="s">
        <v>82</v>
      </c>
      <c r="Z3" s="10" t="s">
        <v>590</v>
      </c>
      <c r="AA3" s="2" t="s">
        <v>82</v>
      </c>
      <c r="AB3" s="2" t="s">
        <v>594</v>
      </c>
      <c r="AC3" s="2" t="s">
        <v>82</v>
      </c>
      <c r="AD3" s="2"/>
      <c r="AE3" s="2"/>
      <c r="AF3" s="2" t="s">
        <v>82</v>
      </c>
      <c r="AG3" s="2" t="s">
        <v>82</v>
      </c>
      <c r="AH3" s="2"/>
      <c r="AI3" s="10" t="s">
        <v>609</v>
      </c>
      <c r="AJ3" s="2" t="s">
        <v>82</v>
      </c>
      <c r="AK3" s="2" t="s">
        <v>82</v>
      </c>
      <c r="AL3" s="2" t="s">
        <v>100</v>
      </c>
      <c r="AM3" s="2" t="s">
        <v>82</v>
      </c>
      <c r="AN3" s="2" t="s">
        <v>101</v>
      </c>
      <c r="AO3" s="2" t="s">
        <v>102</v>
      </c>
      <c r="AP3" s="2" t="s">
        <v>82</v>
      </c>
      <c r="AQ3" s="2" t="s">
        <v>103</v>
      </c>
      <c r="AR3" s="10" t="s">
        <v>623</v>
      </c>
      <c r="AS3" s="2" t="s">
        <v>82</v>
      </c>
      <c r="AT3" s="2" t="s">
        <v>82</v>
      </c>
      <c r="AU3" s="2" t="s">
        <v>82</v>
      </c>
      <c r="AV3" s="2"/>
      <c r="AW3" s="2" t="s">
        <v>82</v>
      </c>
      <c r="AX3" s="2" t="s">
        <v>82</v>
      </c>
      <c r="AY3" s="2" t="s">
        <v>82</v>
      </c>
      <c r="AZ3" s="2" t="s">
        <v>82</v>
      </c>
      <c r="BA3" s="2" t="s">
        <v>82</v>
      </c>
      <c r="BB3" s="2" t="s">
        <v>83</v>
      </c>
      <c r="BC3" s="2" t="s">
        <v>82</v>
      </c>
      <c r="BD3" s="2" t="s">
        <v>83</v>
      </c>
      <c r="BE3" s="2" t="s">
        <v>82</v>
      </c>
      <c r="BF3" s="2"/>
      <c r="BG3" s="2" t="s">
        <v>82</v>
      </c>
      <c r="BH3" s="2" t="s">
        <v>82</v>
      </c>
      <c r="BI3" s="2" t="s">
        <v>82</v>
      </c>
      <c r="BJ3" s="2" t="s">
        <v>83</v>
      </c>
      <c r="BK3" s="13" t="s">
        <v>645</v>
      </c>
      <c r="BL3" s="2" t="s">
        <v>82</v>
      </c>
      <c r="BM3" s="2" t="s">
        <v>88</v>
      </c>
      <c r="BN3" s="2" t="s">
        <v>88</v>
      </c>
      <c r="BO3" s="2" t="s">
        <v>88</v>
      </c>
      <c r="BP3" s="2" t="s">
        <v>90</v>
      </c>
      <c r="BQ3" s="2" t="s">
        <v>90</v>
      </c>
      <c r="BR3" s="2" t="s">
        <v>104</v>
      </c>
      <c r="BS3" s="2"/>
      <c r="BT3" s="19" t="s">
        <v>577</v>
      </c>
      <c r="BU3" s="18" t="s">
        <v>91</v>
      </c>
      <c r="BV3" s="18"/>
      <c r="BW3" s="18" t="s">
        <v>93</v>
      </c>
      <c r="BX3" s="18" t="s">
        <v>95</v>
      </c>
      <c r="BY3" s="18" t="s">
        <v>95</v>
      </c>
      <c r="BZ3" s="2"/>
      <c r="CA3" s="2" t="s">
        <v>96</v>
      </c>
      <c r="CB3" s="2" t="s">
        <v>82</v>
      </c>
      <c r="CC3" s="13" t="s">
        <v>653</v>
      </c>
      <c r="CD3" s="2" t="s">
        <v>82</v>
      </c>
      <c r="CE3" s="2" t="s">
        <v>105</v>
      </c>
      <c r="CF3" s="2" t="s">
        <v>82</v>
      </c>
      <c r="CG3" s="2"/>
      <c r="CH3" s="9" t="str">
        <f>IF(ISBLANK(Resp[[#This Row],[10]]), "No indica", "Indica")</f>
        <v>No indica</v>
      </c>
      <c r="CI3" s="9" t="str">
        <f>IF(ISBLANK(Resp[[#This Row],[16]]), "No indica", "Indica")</f>
        <v>Indica</v>
      </c>
      <c r="CJ3" s="9" t="str">
        <f>IF(ISBLANK(Resp[[#This Row],[17]]), "No indica", "Indica")</f>
        <v>No indica</v>
      </c>
      <c r="CK3" s="12" t="str">
        <f>IF(ISBLANK(Resp[[#This Row],[22]]), "No indica", "Indica")</f>
        <v>No indica</v>
      </c>
      <c r="CL3" s="12" t="str">
        <f>IF(ISBLANK(Resp[[#This Row],[30]]), "No indica", "Indica")</f>
        <v>No indica</v>
      </c>
      <c r="CM3" s="12" t="str">
        <f>IF(ISBLANK(Resp[[#This Row],[31]]), "No indica", "Indica")</f>
        <v>No indica</v>
      </c>
      <c r="CN3" s="12" t="str">
        <f>IF(ISBLANK(Resp[[#This Row],[34]]), "No indica", "Indica")</f>
        <v>No indica</v>
      </c>
      <c r="CO3" s="12" t="str">
        <f>IF(ISBLANK(Resp[[#This Row],[48]]), "No indica", "Indica")</f>
        <v>No indica</v>
      </c>
      <c r="CP3" s="12" t="str">
        <f>IF(ISBLANK(Resp[[#This Row],[58]]), "No indica", "Indica")</f>
        <v>No indica</v>
      </c>
      <c r="CQ3" s="12" t="str">
        <f>IF(ISBLANK(Resp[[#This Row],[71]]), "No indica", "Indica")</f>
        <v>No indica</v>
      </c>
      <c r="CR3" s="12" t="str">
        <f>IF(ISBLANK(Resp[[#This Row],[78]]), "No indica", "Indica")</f>
        <v>No indica</v>
      </c>
      <c r="CS3" s="12" t="str">
        <f>IF(ISBLANK(Resp[[#This Row],[83]]), "No indica", "Indica")</f>
        <v>Indica</v>
      </c>
      <c r="CT3" s="12" t="str">
        <f>IF(ISBLANK(Resp[[#This Row],[85]]), "No indica", "Indica")</f>
        <v>No indica</v>
      </c>
    </row>
    <row r="4" spans="1:98" x14ac:dyDescent="0.2">
      <c r="A4" s="4">
        <v>45237.683127662036</v>
      </c>
      <c r="B4" s="2" t="s">
        <v>79</v>
      </c>
      <c r="C4" s="2" t="s">
        <v>566</v>
      </c>
      <c r="D4" s="2" t="s">
        <v>97</v>
      </c>
      <c r="E4" s="2" t="s">
        <v>98</v>
      </c>
      <c r="F4" s="5" t="s">
        <v>82</v>
      </c>
      <c r="G4" s="5" t="s">
        <v>82</v>
      </c>
      <c r="H4" s="2" t="s">
        <v>82</v>
      </c>
      <c r="I4" s="2" t="s">
        <v>82</v>
      </c>
      <c r="J4" s="2"/>
      <c r="K4" s="2" t="s">
        <v>82</v>
      </c>
      <c r="L4" s="2" t="s">
        <v>82</v>
      </c>
      <c r="M4" s="2" t="s">
        <v>82</v>
      </c>
      <c r="N4" s="2" t="s">
        <v>82</v>
      </c>
      <c r="O4" s="2" t="s">
        <v>83</v>
      </c>
      <c r="P4" s="2" t="s">
        <v>106</v>
      </c>
      <c r="Q4" s="2" t="s">
        <v>107</v>
      </c>
      <c r="R4" s="2" t="s">
        <v>82</v>
      </c>
      <c r="S4" s="2" t="s">
        <v>83</v>
      </c>
      <c r="T4" s="2" t="s">
        <v>83</v>
      </c>
      <c r="U4" s="2" t="s">
        <v>83</v>
      </c>
      <c r="V4" s="2" t="s">
        <v>108</v>
      </c>
      <c r="W4" s="2" t="s">
        <v>82</v>
      </c>
      <c r="X4" s="2" t="s">
        <v>82</v>
      </c>
      <c r="Y4" s="2" t="s">
        <v>83</v>
      </c>
      <c r="Z4" s="2" t="s">
        <v>589</v>
      </c>
      <c r="AA4" s="2" t="s">
        <v>82</v>
      </c>
      <c r="AB4" s="2" t="s">
        <v>594</v>
      </c>
      <c r="AC4" s="2" t="s">
        <v>83</v>
      </c>
      <c r="AD4" s="2" t="s">
        <v>109</v>
      </c>
      <c r="AE4" s="2" t="s">
        <v>110</v>
      </c>
      <c r="AF4" s="2" t="s">
        <v>82</v>
      </c>
      <c r="AG4" s="2" t="s">
        <v>82</v>
      </c>
      <c r="AH4" s="2"/>
      <c r="AI4" s="2" t="s">
        <v>609</v>
      </c>
      <c r="AJ4" s="2" t="s">
        <v>83</v>
      </c>
      <c r="AK4" s="2" t="s">
        <v>82</v>
      </c>
      <c r="AL4" s="2" t="s">
        <v>111</v>
      </c>
      <c r="AM4" s="2" t="s">
        <v>83</v>
      </c>
      <c r="AN4" s="2" t="s">
        <v>615</v>
      </c>
      <c r="AO4" s="2" t="s">
        <v>615</v>
      </c>
      <c r="AP4" s="10" t="s">
        <v>582</v>
      </c>
      <c r="AQ4" s="2" t="s">
        <v>103</v>
      </c>
      <c r="AR4" s="2" t="s">
        <v>623</v>
      </c>
      <c r="AS4" s="2" t="s">
        <v>82</v>
      </c>
      <c r="AT4" s="2" t="s">
        <v>82</v>
      </c>
      <c r="AU4" s="2" t="s">
        <v>82</v>
      </c>
      <c r="AV4" s="2" t="s">
        <v>112</v>
      </c>
      <c r="AW4" s="2" t="s">
        <v>82</v>
      </c>
      <c r="AX4" s="2" t="s">
        <v>82</v>
      </c>
      <c r="AY4" s="2" t="s">
        <v>82</v>
      </c>
      <c r="AZ4" s="2" t="s">
        <v>642</v>
      </c>
      <c r="BA4" s="2" t="s">
        <v>644</v>
      </c>
      <c r="BB4" s="2" t="s">
        <v>82</v>
      </c>
      <c r="BC4" s="2" t="s">
        <v>83</v>
      </c>
      <c r="BD4" s="2" t="s">
        <v>82</v>
      </c>
      <c r="BE4" s="2" t="s">
        <v>87</v>
      </c>
      <c r="BF4" s="2" t="s">
        <v>113</v>
      </c>
      <c r="BG4" s="2" t="s">
        <v>82</v>
      </c>
      <c r="BH4" s="2" t="s">
        <v>82</v>
      </c>
      <c r="BI4" s="2" t="s">
        <v>82</v>
      </c>
      <c r="BJ4" s="2" t="s">
        <v>83</v>
      </c>
      <c r="BK4" s="2" t="s">
        <v>645</v>
      </c>
      <c r="BL4" s="2" t="s">
        <v>83</v>
      </c>
      <c r="BM4" s="2" t="s">
        <v>88</v>
      </c>
      <c r="BN4" s="2" t="s">
        <v>88</v>
      </c>
      <c r="BO4" s="2" t="s">
        <v>88</v>
      </c>
      <c r="BP4" s="2" t="s">
        <v>88</v>
      </c>
      <c r="BQ4" s="2" t="s">
        <v>90</v>
      </c>
      <c r="BR4" s="2" t="s">
        <v>90</v>
      </c>
      <c r="BS4" s="2"/>
      <c r="BT4" s="18" t="s">
        <v>91</v>
      </c>
      <c r="BU4" s="18" t="s">
        <v>91</v>
      </c>
      <c r="BV4" s="18" t="s">
        <v>92</v>
      </c>
      <c r="BW4" s="18" t="s">
        <v>93</v>
      </c>
      <c r="BX4" s="18" t="s">
        <v>95</v>
      </c>
      <c r="BY4" s="18" t="s">
        <v>95</v>
      </c>
      <c r="BZ4" s="2"/>
      <c r="CA4" s="2" t="s">
        <v>96</v>
      </c>
      <c r="CB4" s="2" t="s">
        <v>82</v>
      </c>
      <c r="CC4" s="2" t="s">
        <v>653</v>
      </c>
      <c r="CD4" s="2" t="s">
        <v>82</v>
      </c>
      <c r="CE4" s="2"/>
      <c r="CF4" s="2" t="s">
        <v>82</v>
      </c>
      <c r="CG4" s="2"/>
      <c r="CH4" s="9" t="str">
        <f>IF(ISBLANK(Resp[[#This Row],[10]]), "No indica", "Indica")</f>
        <v>No indica</v>
      </c>
      <c r="CI4" s="9" t="str">
        <f>IF(ISBLANK(Resp[[#This Row],[16]]), "No indica", "Indica")</f>
        <v>Indica</v>
      </c>
      <c r="CJ4" s="9" t="str">
        <f>IF(ISBLANK(Resp[[#This Row],[17]]), "No indica", "Indica")</f>
        <v>Indica</v>
      </c>
      <c r="CK4" s="12" t="str">
        <f>IF(ISBLANK(Resp[[#This Row],[22]]), "No indica", "Indica")</f>
        <v>Indica</v>
      </c>
      <c r="CL4" s="12" t="str">
        <f>IF(ISBLANK(Resp[[#This Row],[30]]), "No indica", "Indica")</f>
        <v>Indica</v>
      </c>
      <c r="CM4" s="12" t="str">
        <f>IF(ISBLANK(Resp[[#This Row],[31]]), "No indica", "Indica")</f>
        <v>Indica</v>
      </c>
      <c r="CN4" s="12" t="str">
        <f>IF(ISBLANK(Resp[[#This Row],[34]]), "No indica", "Indica")</f>
        <v>No indica</v>
      </c>
      <c r="CO4" s="12" t="str">
        <f>IF(ISBLANK(Resp[[#This Row],[48]]), "No indica", "Indica")</f>
        <v>Indica</v>
      </c>
      <c r="CP4" s="12" t="str">
        <f>IF(ISBLANK(Resp[[#This Row],[58]]), "No indica", "Indica")</f>
        <v>Indica</v>
      </c>
      <c r="CQ4" s="12" t="str">
        <f>IF(ISBLANK(Resp[[#This Row],[71]]), "No indica", "Indica")</f>
        <v>No indica</v>
      </c>
      <c r="CR4" s="12" t="str">
        <f>IF(ISBLANK(Resp[[#This Row],[78]]), "No indica", "Indica")</f>
        <v>No indica</v>
      </c>
      <c r="CS4" s="12" t="str">
        <f>IF(ISBLANK(Resp[[#This Row],[83]]), "No indica", "Indica")</f>
        <v>No indica</v>
      </c>
      <c r="CT4" s="12" t="str">
        <f>IF(ISBLANK(Resp[[#This Row],[85]]), "No indica", "Indica")</f>
        <v>No indica</v>
      </c>
    </row>
    <row r="5" spans="1:98" x14ac:dyDescent="0.2">
      <c r="A5" s="4">
        <v>45237.68833837963</v>
      </c>
      <c r="B5" s="2" t="s">
        <v>79</v>
      </c>
      <c r="C5" s="2" t="s">
        <v>566</v>
      </c>
      <c r="D5" s="2" t="s">
        <v>80</v>
      </c>
      <c r="E5" s="2" t="s">
        <v>98</v>
      </c>
      <c r="F5" s="5" t="s">
        <v>82</v>
      </c>
      <c r="G5" s="5" t="s">
        <v>82</v>
      </c>
      <c r="H5" s="2" t="s">
        <v>574</v>
      </c>
      <c r="I5" s="2" t="s">
        <v>83</v>
      </c>
      <c r="J5" s="2" t="s">
        <v>114</v>
      </c>
      <c r="K5" s="2" t="s">
        <v>83</v>
      </c>
      <c r="L5" s="2" t="s">
        <v>82</v>
      </c>
      <c r="M5" s="2" t="s">
        <v>83</v>
      </c>
      <c r="N5" s="2" t="s">
        <v>83</v>
      </c>
      <c r="O5" s="2" t="s">
        <v>83</v>
      </c>
      <c r="P5" s="2" t="s">
        <v>115</v>
      </c>
      <c r="Q5" s="2" t="s">
        <v>116</v>
      </c>
      <c r="R5" s="2" t="s">
        <v>83</v>
      </c>
      <c r="S5" s="2" t="s">
        <v>83</v>
      </c>
      <c r="T5" s="2" t="s">
        <v>83</v>
      </c>
      <c r="U5" s="2" t="s">
        <v>83</v>
      </c>
      <c r="V5" s="2"/>
      <c r="W5" s="2" t="s">
        <v>582</v>
      </c>
      <c r="X5" s="2" t="s">
        <v>586</v>
      </c>
      <c r="Y5" s="2" t="s">
        <v>83</v>
      </c>
      <c r="Z5" s="2" t="s">
        <v>117</v>
      </c>
      <c r="AA5" s="2" t="s">
        <v>118</v>
      </c>
      <c r="AB5" s="10" t="s">
        <v>596</v>
      </c>
      <c r="AC5" s="2" t="s">
        <v>83</v>
      </c>
      <c r="AD5" s="2" t="s">
        <v>119</v>
      </c>
      <c r="AE5" s="2" t="s">
        <v>120</v>
      </c>
      <c r="AF5" s="2" t="s">
        <v>82</v>
      </c>
      <c r="AG5" s="2" t="s">
        <v>83</v>
      </c>
      <c r="AH5" s="2"/>
      <c r="AI5" s="10" t="s">
        <v>610</v>
      </c>
      <c r="AJ5" s="2" t="s">
        <v>83</v>
      </c>
      <c r="AK5" s="2" t="s">
        <v>83</v>
      </c>
      <c r="AL5" s="2" t="s">
        <v>100</v>
      </c>
      <c r="AM5" s="2" t="s">
        <v>83</v>
      </c>
      <c r="AN5" s="2" t="s">
        <v>615</v>
      </c>
      <c r="AO5" s="2" t="s">
        <v>615</v>
      </c>
      <c r="AP5" s="2" t="s">
        <v>582</v>
      </c>
      <c r="AQ5" s="2" t="s">
        <v>84</v>
      </c>
      <c r="AR5" s="2" t="s">
        <v>582</v>
      </c>
      <c r="AS5" s="2" t="s">
        <v>85</v>
      </c>
      <c r="AT5" s="2" t="s">
        <v>83</v>
      </c>
      <c r="AU5" s="2" t="s">
        <v>626</v>
      </c>
      <c r="AV5" s="2"/>
      <c r="AW5" s="2" t="s">
        <v>83</v>
      </c>
      <c r="AX5" s="2" t="s">
        <v>83</v>
      </c>
      <c r="AY5" s="2" t="s">
        <v>86</v>
      </c>
      <c r="AZ5" s="2" t="s">
        <v>82</v>
      </c>
      <c r="BA5" s="2" t="s">
        <v>644</v>
      </c>
      <c r="BB5" s="2" t="s">
        <v>83</v>
      </c>
      <c r="BC5" s="2" t="s">
        <v>82</v>
      </c>
      <c r="BD5" s="2" t="s">
        <v>83</v>
      </c>
      <c r="BE5" s="2" t="s">
        <v>83</v>
      </c>
      <c r="BF5" s="2" t="s">
        <v>121</v>
      </c>
      <c r="BG5" s="2" t="s">
        <v>83</v>
      </c>
      <c r="BH5" s="2" t="s">
        <v>83</v>
      </c>
      <c r="BI5" s="2" t="s">
        <v>83</v>
      </c>
      <c r="BJ5" s="2" t="s">
        <v>83</v>
      </c>
      <c r="BK5" s="2" t="s">
        <v>582</v>
      </c>
      <c r="BL5" s="2" t="s">
        <v>82</v>
      </c>
      <c r="BM5" s="2" t="s">
        <v>88</v>
      </c>
      <c r="BN5" s="2" t="s">
        <v>88</v>
      </c>
      <c r="BO5" s="2" t="s">
        <v>88</v>
      </c>
      <c r="BP5" s="2" t="s">
        <v>88</v>
      </c>
      <c r="BQ5" s="2" t="s">
        <v>88</v>
      </c>
      <c r="BR5" s="2" t="s">
        <v>88</v>
      </c>
      <c r="BS5" s="2" t="s">
        <v>122</v>
      </c>
      <c r="BT5" s="18" t="s">
        <v>91</v>
      </c>
      <c r="BU5" s="18" t="s">
        <v>91</v>
      </c>
      <c r="BV5" s="18" t="s">
        <v>91</v>
      </c>
      <c r="BW5" s="18" t="s">
        <v>91</v>
      </c>
      <c r="BX5" s="18" t="s">
        <v>94</v>
      </c>
      <c r="BY5" s="18" t="s">
        <v>91</v>
      </c>
      <c r="BZ5" s="2" t="s">
        <v>122</v>
      </c>
      <c r="CA5" s="2" t="s">
        <v>123</v>
      </c>
      <c r="CB5" s="2" t="s">
        <v>82</v>
      </c>
      <c r="CC5" s="2" t="s">
        <v>653</v>
      </c>
      <c r="CD5" s="2" t="s">
        <v>83</v>
      </c>
      <c r="CE5" s="2"/>
      <c r="CF5" s="2" t="s">
        <v>83</v>
      </c>
      <c r="CG5" s="2" t="s">
        <v>122</v>
      </c>
      <c r="CH5" s="9" t="str">
        <f>IF(ISBLANK(Resp[[#This Row],[10]]), "No indica", "Indica")</f>
        <v>Indica</v>
      </c>
      <c r="CI5" s="9" t="str">
        <f>IF(ISBLANK(Resp[[#This Row],[16]]), "No indica", "Indica")</f>
        <v>Indica</v>
      </c>
      <c r="CJ5" s="9" t="str">
        <f>IF(ISBLANK(Resp[[#This Row],[17]]), "No indica", "Indica")</f>
        <v>Indica</v>
      </c>
      <c r="CK5" s="12" t="str">
        <f>IF(ISBLANK(Resp[[#This Row],[22]]), "No indica", "Indica")</f>
        <v>No indica</v>
      </c>
      <c r="CL5" s="12" t="str">
        <f>IF(ISBLANK(Resp[[#This Row],[30]]), "No indica", "Indica")</f>
        <v>Indica</v>
      </c>
      <c r="CM5" s="12" t="str">
        <f>IF(ISBLANK(Resp[[#This Row],[31]]), "No indica", "Indica")</f>
        <v>Indica</v>
      </c>
      <c r="CN5" s="12" t="str">
        <f>IF(ISBLANK(Resp[[#This Row],[34]]), "No indica", "Indica")</f>
        <v>No indica</v>
      </c>
      <c r="CO5" s="12" t="str">
        <f>IF(ISBLANK(Resp[[#This Row],[48]]), "No indica", "Indica")</f>
        <v>No indica</v>
      </c>
      <c r="CP5" s="12" t="str">
        <f>IF(ISBLANK(Resp[[#This Row],[58]]), "No indica", "Indica")</f>
        <v>Indica</v>
      </c>
      <c r="CQ5" s="12" t="str">
        <f>IF(ISBLANK(Resp[[#This Row],[71]]), "No indica", "Indica")</f>
        <v>Indica</v>
      </c>
      <c r="CR5" s="12" t="str">
        <f>IF(ISBLANK(Resp[[#This Row],[78]]), "No indica", "Indica")</f>
        <v>Indica</v>
      </c>
      <c r="CS5" s="12" t="str">
        <f>IF(ISBLANK(Resp[[#This Row],[83]]), "No indica", "Indica")</f>
        <v>No indica</v>
      </c>
      <c r="CT5" s="12" t="str">
        <f>IF(ISBLANK(Resp[[#This Row],[85]]), "No indica", "Indica")</f>
        <v>Indica</v>
      </c>
    </row>
    <row r="6" spans="1:98" x14ac:dyDescent="0.2">
      <c r="A6" s="4">
        <v>45237.716611770833</v>
      </c>
      <c r="B6" s="2" t="s">
        <v>79</v>
      </c>
      <c r="C6" s="2" t="s">
        <v>566</v>
      </c>
      <c r="D6" s="2" t="s">
        <v>97</v>
      </c>
      <c r="E6" s="2" t="s">
        <v>80</v>
      </c>
      <c r="F6" s="5" t="s">
        <v>82</v>
      </c>
      <c r="G6" s="5" t="s">
        <v>82</v>
      </c>
      <c r="H6" s="2" t="s">
        <v>82</v>
      </c>
      <c r="I6" s="2" t="s">
        <v>82</v>
      </c>
      <c r="J6" s="2"/>
      <c r="K6" s="2" t="s">
        <v>82</v>
      </c>
      <c r="L6" s="2" t="s">
        <v>82</v>
      </c>
      <c r="M6" s="2" t="s">
        <v>82</v>
      </c>
      <c r="N6" s="2" t="s">
        <v>82</v>
      </c>
      <c r="O6" s="2" t="s">
        <v>83</v>
      </c>
      <c r="P6" s="2"/>
      <c r="Q6" s="2"/>
      <c r="R6" s="2" t="s">
        <v>82</v>
      </c>
      <c r="S6" s="2" t="s">
        <v>82</v>
      </c>
      <c r="T6" s="2" t="s">
        <v>83</v>
      </c>
      <c r="U6" s="2" t="s">
        <v>83</v>
      </c>
      <c r="V6" s="2"/>
      <c r="W6" s="2" t="s">
        <v>82</v>
      </c>
      <c r="X6" s="2" t="s">
        <v>82</v>
      </c>
      <c r="Y6" s="2" t="s">
        <v>83</v>
      </c>
      <c r="Z6" s="2" t="s">
        <v>590</v>
      </c>
      <c r="AA6" s="2" t="s">
        <v>82</v>
      </c>
      <c r="AB6" s="2" t="s">
        <v>594</v>
      </c>
      <c r="AC6" s="2" t="s">
        <v>82</v>
      </c>
      <c r="AD6" s="2" t="s">
        <v>124</v>
      </c>
      <c r="AE6" s="2" t="s">
        <v>125</v>
      </c>
      <c r="AF6" s="2" t="s">
        <v>82</v>
      </c>
      <c r="AG6" s="2" t="s">
        <v>82</v>
      </c>
      <c r="AH6" s="2"/>
      <c r="AI6" s="2" t="s">
        <v>609</v>
      </c>
      <c r="AJ6" s="2" t="s">
        <v>83</v>
      </c>
      <c r="AK6" s="2" t="s">
        <v>82</v>
      </c>
      <c r="AL6" s="2" t="s">
        <v>611</v>
      </c>
      <c r="AM6" s="2" t="s">
        <v>83</v>
      </c>
      <c r="AN6" s="2" t="s">
        <v>615</v>
      </c>
      <c r="AO6" s="2" t="s">
        <v>615</v>
      </c>
      <c r="AP6" s="2" t="s">
        <v>82</v>
      </c>
      <c r="AQ6" s="2" t="s">
        <v>126</v>
      </c>
      <c r="AR6" s="2" t="s">
        <v>623</v>
      </c>
      <c r="AS6" s="2" t="s">
        <v>82</v>
      </c>
      <c r="AT6" s="2" t="s">
        <v>83</v>
      </c>
      <c r="AU6" s="2" t="s">
        <v>82</v>
      </c>
      <c r="AV6" s="2"/>
      <c r="AW6" s="2" t="s">
        <v>82</v>
      </c>
      <c r="AX6" s="2" t="s">
        <v>82</v>
      </c>
      <c r="AY6" s="2" t="s">
        <v>82</v>
      </c>
      <c r="AZ6" s="2" t="s">
        <v>82</v>
      </c>
      <c r="BA6" s="2" t="s">
        <v>82</v>
      </c>
      <c r="BB6" s="2" t="s">
        <v>83</v>
      </c>
      <c r="BC6" s="2" t="s">
        <v>82</v>
      </c>
      <c r="BD6" s="2" t="s">
        <v>82</v>
      </c>
      <c r="BE6" s="2" t="s">
        <v>87</v>
      </c>
      <c r="BF6" s="2"/>
      <c r="BG6" s="2" t="s">
        <v>82</v>
      </c>
      <c r="BH6" s="2" t="s">
        <v>82</v>
      </c>
      <c r="BI6" s="2" t="s">
        <v>82</v>
      </c>
      <c r="BJ6" s="2" t="s">
        <v>82</v>
      </c>
      <c r="BK6" s="2" t="s">
        <v>645</v>
      </c>
      <c r="BL6" s="2" t="s">
        <v>82</v>
      </c>
      <c r="BM6" s="13" t="s">
        <v>646</v>
      </c>
      <c r="BN6" s="2" t="s">
        <v>89</v>
      </c>
      <c r="BO6" s="2" t="s">
        <v>90</v>
      </c>
      <c r="BP6" s="2" t="s">
        <v>90</v>
      </c>
      <c r="BQ6" s="2" t="s">
        <v>89</v>
      </c>
      <c r="BR6" s="2" t="s">
        <v>89</v>
      </c>
      <c r="BS6" s="2"/>
      <c r="BT6" s="18" t="s">
        <v>95</v>
      </c>
      <c r="BU6" s="18" t="s">
        <v>92</v>
      </c>
      <c r="BV6" s="18" t="s">
        <v>92</v>
      </c>
      <c r="BW6" s="18" t="s">
        <v>93</v>
      </c>
      <c r="BX6" s="18" t="s">
        <v>94</v>
      </c>
      <c r="BY6" s="18" t="s">
        <v>91</v>
      </c>
      <c r="BZ6" s="2"/>
      <c r="CA6" s="2" t="s">
        <v>96</v>
      </c>
      <c r="CB6" s="2" t="s">
        <v>82</v>
      </c>
      <c r="CC6" s="13" t="s">
        <v>655</v>
      </c>
      <c r="CD6" s="2" t="s">
        <v>82</v>
      </c>
      <c r="CE6" s="2"/>
      <c r="CF6" s="2" t="s">
        <v>658</v>
      </c>
      <c r="CG6" s="2"/>
      <c r="CH6" s="9" t="str">
        <f>IF(ISBLANK(Resp[[#This Row],[10]]), "No indica", "Indica")</f>
        <v>No indica</v>
      </c>
      <c r="CI6" s="9" t="str">
        <f>IF(ISBLANK(Resp[[#This Row],[16]]), "No indica", "Indica")</f>
        <v>No indica</v>
      </c>
      <c r="CJ6" s="9" t="str">
        <f>IF(ISBLANK(Resp[[#This Row],[17]]), "No indica", "Indica")</f>
        <v>No indica</v>
      </c>
      <c r="CK6" s="12" t="str">
        <f>IF(ISBLANK(Resp[[#This Row],[22]]), "No indica", "Indica")</f>
        <v>No indica</v>
      </c>
      <c r="CL6" s="12" t="str">
        <f>IF(ISBLANK(Resp[[#This Row],[30]]), "No indica", "Indica")</f>
        <v>Indica</v>
      </c>
      <c r="CM6" s="12" t="str">
        <f>IF(ISBLANK(Resp[[#This Row],[31]]), "No indica", "Indica")</f>
        <v>Indica</v>
      </c>
      <c r="CN6" s="12" t="str">
        <f>IF(ISBLANK(Resp[[#This Row],[34]]), "No indica", "Indica")</f>
        <v>No indica</v>
      </c>
      <c r="CO6" s="12" t="str">
        <f>IF(ISBLANK(Resp[[#This Row],[48]]), "No indica", "Indica")</f>
        <v>No indica</v>
      </c>
      <c r="CP6" s="12" t="str">
        <f>IF(ISBLANK(Resp[[#This Row],[58]]), "No indica", "Indica")</f>
        <v>No indica</v>
      </c>
      <c r="CQ6" s="12" t="str">
        <f>IF(ISBLANK(Resp[[#This Row],[71]]), "No indica", "Indica")</f>
        <v>No indica</v>
      </c>
      <c r="CR6" s="12" t="str">
        <f>IF(ISBLANK(Resp[[#This Row],[78]]), "No indica", "Indica")</f>
        <v>No indica</v>
      </c>
      <c r="CS6" s="12" t="str">
        <f>IF(ISBLANK(Resp[[#This Row],[83]]), "No indica", "Indica")</f>
        <v>No indica</v>
      </c>
      <c r="CT6" s="12" t="str">
        <f>IF(ISBLANK(Resp[[#This Row],[85]]), "No indica", "Indica")</f>
        <v>No indica</v>
      </c>
    </row>
    <row r="7" spans="1:98" x14ac:dyDescent="0.2">
      <c r="A7" s="4">
        <v>45237.732910578707</v>
      </c>
      <c r="B7" s="2" t="s">
        <v>79</v>
      </c>
      <c r="C7" s="2" t="s">
        <v>566</v>
      </c>
      <c r="D7" s="2" t="s">
        <v>80</v>
      </c>
      <c r="E7" s="2" t="s">
        <v>98</v>
      </c>
      <c r="F7" s="5" t="s">
        <v>82</v>
      </c>
      <c r="G7" s="5" t="s">
        <v>82</v>
      </c>
      <c r="H7" s="2" t="s">
        <v>82</v>
      </c>
      <c r="I7" s="2" t="s">
        <v>83</v>
      </c>
      <c r="J7" s="2"/>
      <c r="K7" s="2" t="s">
        <v>83</v>
      </c>
      <c r="L7" s="2" t="s">
        <v>82</v>
      </c>
      <c r="M7" s="2" t="s">
        <v>82</v>
      </c>
      <c r="N7" s="2" t="s">
        <v>82</v>
      </c>
      <c r="O7" s="2" t="s">
        <v>83</v>
      </c>
      <c r="P7" s="2" t="s">
        <v>127</v>
      </c>
      <c r="Q7" s="2" t="s">
        <v>128</v>
      </c>
      <c r="R7" s="2" t="s">
        <v>83</v>
      </c>
      <c r="S7" s="2" t="s">
        <v>83</v>
      </c>
      <c r="T7" s="2" t="s">
        <v>83</v>
      </c>
      <c r="U7" s="2" t="s">
        <v>83</v>
      </c>
      <c r="V7" s="2" t="s">
        <v>129</v>
      </c>
      <c r="W7" s="2" t="s">
        <v>82</v>
      </c>
      <c r="X7" s="2" t="s">
        <v>82</v>
      </c>
      <c r="Y7" s="2" t="s">
        <v>82</v>
      </c>
      <c r="Z7" s="2" t="s">
        <v>589</v>
      </c>
      <c r="AA7" s="2" t="s">
        <v>82</v>
      </c>
      <c r="AB7" s="10" t="s">
        <v>595</v>
      </c>
      <c r="AC7" s="2" t="s">
        <v>82</v>
      </c>
      <c r="AD7" s="2" t="s">
        <v>130</v>
      </c>
      <c r="AE7" s="2"/>
      <c r="AF7" s="2" t="s">
        <v>82</v>
      </c>
      <c r="AG7" s="2" t="s">
        <v>82</v>
      </c>
      <c r="AH7" s="2" t="s">
        <v>131</v>
      </c>
      <c r="AI7" s="2" t="s">
        <v>609</v>
      </c>
      <c r="AJ7" s="2" t="s">
        <v>82</v>
      </c>
      <c r="AK7" s="2" t="s">
        <v>82</v>
      </c>
      <c r="AL7" s="2" t="s">
        <v>111</v>
      </c>
      <c r="AM7" s="2" t="s">
        <v>613</v>
      </c>
      <c r="AN7" s="2" t="s">
        <v>615</v>
      </c>
      <c r="AO7" s="2" t="s">
        <v>615</v>
      </c>
      <c r="AP7" s="2" t="s">
        <v>82</v>
      </c>
      <c r="AQ7" s="2" t="s">
        <v>103</v>
      </c>
      <c r="AR7" s="2" t="s">
        <v>623</v>
      </c>
      <c r="AS7" s="2" t="s">
        <v>82</v>
      </c>
      <c r="AT7" s="2" t="s">
        <v>82</v>
      </c>
      <c r="AU7" s="2" t="s">
        <v>82</v>
      </c>
      <c r="AV7" s="2" t="s">
        <v>132</v>
      </c>
      <c r="AW7" s="2" t="s">
        <v>82</v>
      </c>
      <c r="AX7" s="2" t="s">
        <v>82</v>
      </c>
      <c r="AY7" s="2" t="s">
        <v>82</v>
      </c>
      <c r="AZ7" s="2" t="s">
        <v>82</v>
      </c>
      <c r="BA7" s="2" t="s">
        <v>82</v>
      </c>
      <c r="BB7" s="2" t="s">
        <v>82</v>
      </c>
      <c r="BC7" s="2" t="s">
        <v>82</v>
      </c>
      <c r="BD7" s="2" t="s">
        <v>82</v>
      </c>
      <c r="BE7" s="2" t="s">
        <v>83</v>
      </c>
      <c r="BF7" s="2"/>
      <c r="BG7" s="2" t="s">
        <v>83</v>
      </c>
      <c r="BH7" s="2" t="s">
        <v>83</v>
      </c>
      <c r="BI7" s="2" t="s">
        <v>82</v>
      </c>
      <c r="BJ7" s="2" t="s">
        <v>83</v>
      </c>
      <c r="BK7" s="2" t="s">
        <v>645</v>
      </c>
      <c r="BL7" s="2" t="s">
        <v>83</v>
      </c>
      <c r="BM7" s="2" t="s">
        <v>88</v>
      </c>
      <c r="BN7" s="2" t="s">
        <v>88</v>
      </c>
      <c r="BO7" s="2" t="s">
        <v>88</v>
      </c>
      <c r="BP7" s="2" t="s">
        <v>88</v>
      </c>
      <c r="BQ7" s="2" t="s">
        <v>90</v>
      </c>
      <c r="BR7" s="2" t="s">
        <v>90</v>
      </c>
      <c r="BS7" s="2"/>
      <c r="BT7" s="18" t="s">
        <v>91</v>
      </c>
      <c r="BU7" s="18" t="s">
        <v>91</v>
      </c>
      <c r="BV7" s="18" t="s">
        <v>91</v>
      </c>
      <c r="BW7" s="18" t="s">
        <v>91</v>
      </c>
      <c r="BX7" s="18" t="s">
        <v>94</v>
      </c>
      <c r="BY7" s="18" t="s">
        <v>91</v>
      </c>
      <c r="BZ7" s="2"/>
      <c r="CA7" s="13" t="s">
        <v>96</v>
      </c>
      <c r="CB7" s="2" t="s">
        <v>82</v>
      </c>
      <c r="CC7" s="2" t="s">
        <v>655</v>
      </c>
      <c r="CD7" s="2" t="s">
        <v>82</v>
      </c>
      <c r="CE7" s="2" t="s">
        <v>133</v>
      </c>
      <c r="CF7" s="2" t="s">
        <v>658</v>
      </c>
      <c r="CG7" s="2" t="s">
        <v>134</v>
      </c>
      <c r="CH7" s="9" t="str">
        <f>IF(ISBLANK(Resp[[#This Row],[10]]), "No indica", "Indica")</f>
        <v>No indica</v>
      </c>
      <c r="CI7" s="9" t="str">
        <f>IF(ISBLANK(Resp[[#This Row],[16]]), "No indica", "Indica")</f>
        <v>Indica</v>
      </c>
      <c r="CJ7" s="9" t="str">
        <f>IF(ISBLANK(Resp[[#This Row],[17]]), "No indica", "Indica")</f>
        <v>Indica</v>
      </c>
      <c r="CK7" s="12" t="str">
        <f>IF(ISBLANK(Resp[[#This Row],[22]]), "No indica", "Indica")</f>
        <v>Indica</v>
      </c>
      <c r="CL7" s="12" t="str">
        <f>IF(ISBLANK(Resp[[#This Row],[30]]), "No indica", "Indica")</f>
        <v>Indica</v>
      </c>
      <c r="CM7" s="12" t="str">
        <f>IF(ISBLANK(Resp[[#This Row],[31]]), "No indica", "Indica")</f>
        <v>No indica</v>
      </c>
      <c r="CN7" s="12" t="str">
        <f>IF(ISBLANK(Resp[[#This Row],[34]]), "No indica", "Indica")</f>
        <v>Indica</v>
      </c>
      <c r="CO7" s="12" t="str">
        <f>IF(ISBLANK(Resp[[#This Row],[48]]), "No indica", "Indica")</f>
        <v>Indica</v>
      </c>
      <c r="CP7" s="12" t="str">
        <f>IF(ISBLANK(Resp[[#This Row],[58]]), "No indica", "Indica")</f>
        <v>No indica</v>
      </c>
      <c r="CQ7" s="12" t="str">
        <f>IF(ISBLANK(Resp[[#This Row],[71]]), "No indica", "Indica")</f>
        <v>No indica</v>
      </c>
      <c r="CR7" s="12" t="str">
        <f>IF(ISBLANK(Resp[[#This Row],[78]]), "No indica", "Indica")</f>
        <v>No indica</v>
      </c>
      <c r="CS7" s="12" t="str">
        <f>IF(ISBLANK(Resp[[#This Row],[83]]), "No indica", "Indica")</f>
        <v>Indica</v>
      </c>
      <c r="CT7" s="12" t="str">
        <f>IF(ISBLANK(Resp[[#This Row],[85]]), "No indica", "Indica")</f>
        <v>Indica</v>
      </c>
    </row>
    <row r="8" spans="1:98" x14ac:dyDescent="0.2">
      <c r="A8" s="4">
        <v>45237.92824119213</v>
      </c>
      <c r="B8" s="2" t="s">
        <v>79</v>
      </c>
      <c r="C8" s="2" t="s">
        <v>566</v>
      </c>
      <c r="D8" s="2" t="s">
        <v>135</v>
      </c>
      <c r="E8" s="2" t="s">
        <v>98</v>
      </c>
      <c r="F8" s="5" t="s">
        <v>82</v>
      </c>
      <c r="G8" s="5" t="s">
        <v>82</v>
      </c>
      <c r="H8" s="2" t="s">
        <v>82</v>
      </c>
      <c r="I8" s="2" t="s">
        <v>82</v>
      </c>
      <c r="J8" s="2" t="s">
        <v>136</v>
      </c>
      <c r="K8" s="2" t="s">
        <v>82</v>
      </c>
      <c r="L8" s="2" t="s">
        <v>83</v>
      </c>
      <c r="M8" s="2" t="s">
        <v>83</v>
      </c>
      <c r="N8" s="2" t="s">
        <v>83</v>
      </c>
      <c r="O8" s="2" t="s">
        <v>83</v>
      </c>
      <c r="P8" s="2" t="s">
        <v>137</v>
      </c>
      <c r="Q8" s="2" t="s">
        <v>138</v>
      </c>
      <c r="R8" s="2" t="s">
        <v>83</v>
      </c>
      <c r="S8" s="2" t="s">
        <v>83</v>
      </c>
      <c r="T8" s="2" t="s">
        <v>83</v>
      </c>
      <c r="U8" s="2" t="s">
        <v>83</v>
      </c>
      <c r="V8" s="2" t="s">
        <v>139</v>
      </c>
      <c r="W8" s="2" t="s">
        <v>82</v>
      </c>
      <c r="X8" s="2" t="s">
        <v>82</v>
      </c>
      <c r="Y8" s="2" t="s">
        <v>83</v>
      </c>
      <c r="Z8" s="2" t="s">
        <v>589</v>
      </c>
      <c r="AA8" s="2" t="s">
        <v>82</v>
      </c>
      <c r="AB8" s="2" t="s">
        <v>595</v>
      </c>
      <c r="AC8" s="2" t="s">
        <v>83</v>
      </c>
      <c r="AD8" s="2" t="s">
        <v>140</v>
      </c>
      <c r="AE8" s="2" t="s">
        <v>141</v>
      </c>
      <c r="AF8" s="2" t="s">
        <v>82</v>
      </c>
      <c r="AG8" s="2" t="s">
        <v>82</v>
      </c>
      <c r="AH8" s="2"/>
      <c r="AI8" s="2" t="s">
        <v>609</v>
      </c>
      <c r="AJ8" s="2" t="s">
        <v>82</v>
      </c>
      <c r="AK8" s="2" t="s">
        <v>82</v>
      </c>
      <c r="AL8" s="2" t="s">
        <v>111</v>
      </c>
      <c r="AM8" s="2" t="s">
        <v>83</v>
      </c>
      <c r="AN8" s="2" t="s">
        <v>615</v>
      </c>
      <c r="AO8" s="2" t="s">
        <v>615</v>
      </c>
      <c r="AP8" s="2" t="s">
        <v>82</v>
      </c>
      <c r="AQ8" s="2" t="s">
        <v>84</v>
      </c>
      <c r="AR8" s="2" t="s">
        <v>623</v>
      </c>
      <c r="AS8" s="2" t="s">
        <v>82</v>
      </c>
      <c r="AT8" s="2" t="s">
        <v>82</v>
      </c>
      <c r="AU8" s="2" t="s">
        <v>82</v>
      </c>
      <c r="AV8" s="10"/>
      <c r="AW8" s="2" t="s">
        <v>82</v>
      </c>
      <c r="AX8" s="2" t="s">
        <v>82</v>
      </c>
      <c r="AY8" s="2" t="s">
        <v>82</v>
      </c>
      <c r="AZ8" s="2" t="s">
        <v>82</v>
      </c>
      <c r="BA8" s="2" t="s">
        <v>82</v>
      </c>
      <c r="BB8" s="2" t="s">
        <v>83</v>
      </c>
      <c r="BC8" s="2" t="s">
        <v>82</v>
      </c>
      <c r="BD8" s="2" t="s">
        <v>82</v>
      </c>
      <c r="BE8" s="2" t="s">
        <v>87</v>
      </c>
      <c r="BF8" s="2"/>
      <c r="BG8" s="2" t="s">
        <v>82</v>
      </c>
      <c r="BH8" s="2" t="s">
        <v>83</v>
      </c>
      <c r="BI8" s="2" t="s">
        <v>82</v>
      </c>
      <c r="BJ8" s="2" t="s">
        <v>83</v>
      </c>
      <c r="BK8" s="2" t="s">
        <v>582</v>
      </c>
      <c r="BL8" s="2" t="s">
        <v>83</v>
      </c>
      <c r="BM8" s="13" t="s">
        <v>104</v>
      </c>
      <c r="BN8" s="2" t="s">
        <v>104</v>
      </c>
      <c r="BO8" s="2" t="s">
        <v>88</v>
      </c>
      <c r="BP8" s="2" t="s">
        <v>90</v>
      </c>
      <c r="BQ8" s="2" t="s">
        <v>90</v>
      </c>
      <c r="BR8" s="2" t="s">
        <v>90</v>
      </c>
      <c r="BS8" s="2" t="s">
        <v>142</v>
      </c>
      <c r="BT8" s="18" t="s">
        <v>91</v>
      </c>
      <c r="BU8" s="18" t="s">
        <v>91</v>
      </c>
      <c r="BV8" s="18" t="s">
        <v>91</v>
      </c>
      <c r="BW8" s="18" t="s">
        <v>91</v>
      </c>
      <c r="BX8" s="18" t="s">
        <v>94</v>
      </c>
      <c r="BY8" s="18" t="s">
        <v>91</v>
      </c>
      <c r="BZ8" s="2"/>
      <c r="CA8" s="2" t="s">
        <v>96</v>
      </c>
      <c r="CB8" s="2" t="s">
        <v>82</v>
      </c>
      <c r="CC8" s="2" t="s">
        <v>653</v>
      </c>
      <c r="CD8" s="2" t="s">
        <v>82</v>
      </c>
      <c r="CE8" s="2"/>
      <c r="CF8" s="2" t="s">
        <v>82</v>
      </c>
      <c r="CG8" s="2"/>
      <c r="CH8" s="9" t="str">
        <f>IF(ISBLANK(Resp[[#This Row],[10]]), "No indica", "Indica")</f>
        <v>Indica</v>
      </c>
      <c r="CI8" s="9" t="str">
        <f>IF(ISBLANK(Resp[[#This Row],[16]]), "No indica", "Indica")</f>
        <v>Indica</v>
      </c>
      <c r="CJ8" s="9" t="str">
        <f>IF(ISBLANK(Resp[[#This Row],[17]]), "No indica", "Indica")</f>
        <v>Indica</v>
      </c>
      <c r="CK8" s="12" t="str">
        <f>IF(ISBLANK(Resp[[#This Row],[22]]), "No indica", "Indica")</f>
        <v>Indica</v>
      </c>
      <c r="CL8" s="12" t="str">
        <f>IF(ISBLANK(Resp[[#This Row],[30]]), "No indica", "Indica")</f>
        <v>Indica</v>
      </c>
      <c r="CM8" s="12" t="str">
        <f>IF(ISBLANK(Resp[[#This Row],[31]]), "No indica", "Indica")</f>
        <v>Indica</v>
      </c>
      <c r="CN8" s="12" t="str">
        <f>IF(ISBLANK(Resp[[#This Row],[34]]), "No indica", "Indica")</f>
        <v>No indica</v>
      </c>
      <c r="CO8" s="12" t="str">
        <f>IF(ISBLANK(Resp[[#This Row],[48]]), "No indica", "Indica")</f>
        <v>No indica</v>
      </c>
      <c r="CP8" s="12" t="str">
        <f>IF(ISBLANK(Resp[[#This Row],[58]]), "No indica", "Indica")</f>
        <v>No indica</v>
      </c>
      <c r="CQ8" s="12" t="str">
        <f>IF(ISBLANK(Resp[[#This Row],[71]]), "No indica", "Indica")</f>
        <v>Indica</v>
      </c>
      <c r="CR8" s="12" t="str">
        <f>IF(ISBLANK(Resp[[#This Row],[78]]), "No indica", "Indica")</f>
        <v>No indica</v>
      </c>
      <c r="CS8" s="12" t="str">
        <f>IF(ISBLANK(Resp[[#This Row],[83]]), "No indica", "Indica")</f>
        <v>No indica</v>
      </c>
      <c r="CT8" s="12" t="str">
        <f>IF(ISBLANK(Resp[[#This Row],[85]]), "No indica", "Indica")</f>
        <v>No indica</v>
      </c>
    </row>
    <row r="9" spans="1:98" x14ac:dyDescent="0.2">
      <c r="A9" s="4">
        <v>45244.623317557867</v>
      </c>
      <c r="B9" s="2" t="s">
        <v>79</v>
      </c>
      <c r="C9" s="2" t="s">
        <v>566</v>
      </c>
      <c r="D9" s="2" t="s">
        <v>143</v>
      </c>
      <c r="E9" s="2" t="s">
        <v>98</v>
      </c>
      <c r="F9" s="5" t="s">
        <v>82</v>
      </c>
      <c r="G9" s="5" t="s">
        <v>83</v>
      </c>
      <c r="H9" s="2" t="s">
        <v>82</v>
      </c>
      <c r="I9" s="2" t="s">
        <v>82</v>
      </c>
      <c r="J9" s="2"/>
      <c r="K9" s="2" t="s">
        <v>82</v>
      </c>
      <c r="L9" s="2" t="s">
        <v>82</v>
      </c>
      <c r="M9" s="2" t="s">
        <v>82</v>
      </c>
      <c r="N9" s="2" t="s">
        <v>82</v>
      </c>
      <c r="O9" s="2" t="s">
        <v>82</v>
      </c>
      <c r="P9" s="2"/>
      <c r="Q9" s="2"/>
      <c r="R9" s="2" t="s">
        <v>82</v>
      </c>
      <c r="S9" s="2" t="s">
        <v>83</v>
      </c>
      <c r="T9" s="2" t="s">
        <v>82</v>
      </c>
      <c r="U9" s="2" t="s">
        <v>83</v>
      </c>
      <c r="V9" s="2" t="s">
        <v>144</v>
      </c>
      <c r="W9" s="2" t="s">
        <v>82</v>
      </c>
      <c r="X9" s="2" t="s">
        <v>82</v>
      </c>
      <c r="Y9" s="2" t="s">
        <v>82</v>
      </c>
      <c r="Z9" s="2" t="s">
        <v>590</v>
      </c>
      <c r="AA9" s="2" t="s">
        <v>82</v>
      </c>
      <c r="AB9" s="2" t="s">
        <v>595</v>
      </c>
      <c r="AC9" s="2" t="s">
        <v>82</v>
      </c>
      <c r="AD9" s="2"/>
      <c r="AE9" s="2" t="s">
        <v>145</v>
      </c>
      <c r="AF9" s="2" t="s">
        <v>82</v>
      </c>
      <c r="AG9" s="2" t="s">
        <v>83</v>
      </c>
      <c r="AH9" s="2"/>
      <c r="AI9" s="2" t="s">
        <v>609</v>
      </c>
      <c r="AJ9" s="2" t="s">
        <v>82</v>
      </c>
      <c r="AK9" s="2" t="s">
        <v>82</v>
      </c>
      <c r="AL9" s="2" t="s">
        <v>611</v>
      </c>
      <c r="AM9" s="2" t="s">
        <v>83</v>
      </c>
      <c r="AN9" s="2" t="s">
        <v>615</v>
      </c>
      <c r="AO9" s="10" t="s">
        <v>618</v>
      </c>
      <c r="AP9" s="2" t="s">
        <v>82</v>
      </c>
      <c r="AQ9" s="2" t="s">
        <v>84</v>
      </c>
      <c r="AR9" s="2" t="s">
        <v>623</v>
      </c>
      <c r="AS9" s="2" t="s">
        <v>82</v>
      </c>
      <c r="AT9" s="2" t="s">
        <v>82</v>
      </c>
      <c r="AU9" s="2" t="s">
        <v>82</v>
      </c>
      <c r="AV9" s="2"/>
      <c r="AW9" s="2" t="s">
        <v>82</v>
      </c>
      <c r="AX9" s="2" t="s">
        <v>82</v>
      </c>
      <c r="AY9" s="10" t="s">
        <v>577</v>
      </c>
      <c r="AZ9" s="2" t="s">
        <v>83</v>
      </c>
      <c r="BA9" s="2" t="s">
        <v>82</v>
      </c>
      <c r="BB9" s="2" t="s">
        <v>82</v>
      </c>
      <c r="BC9" s="2" t="s">
        <v>82</v>
      </c>
      <c r="BD9" s="2" t="s">
        <v>82</v>
      </c>
      <c r="BE9" s="2" t="s">
        <v>83</v>
      </c>
      <c r="BF9" s="2" t="s">
        <v>146</v>
      </c>
      <c r="BG9" s="2" t="s">
        <v>82</v>
      </c>
      <c r="BH9" s="2" t="s">
        <v>82</v>
      </c>
      <c r="BI9" s="2" t="s">
        <v>82</v>
      </c>
      <c r="BJ9" s="2" t="s">
        <v>82</v>
      </c>
      <c r="BK9" s="2" t="s">
        <v>645</v>
      </c>
      <c r="BL9" s="2" t="s">
        <v>82</v>
      </c>
      <c r="BM9" s="13" t="s">
        <v>90</v>
      </c>
      <c r="BN9" s="2" t="s">
        <v>90</v>
      </c>
      <c r="BO9" s="2" t="s">
        <v>90</v>
      </c>
      <c r="BP9" s="2" t="s">
        <v>89</v>
      </c>
      <c r="BQ9" s="2" t="s">
        <v>89</v>
      </c>
      <c r="BR9" s="2" t="s">
        <v>90</v>
      </c>
      <c r="BS9" s="2" t="s">
        <v>147</v>
      </c>
      <c r="BT9" s="18" t="s">
        <v>95</v>
      </c>
      <c r="BU9" s="18" t="s">
        <v>92</v>
      </c>
      <c r="BV9" s="18" t="s">
        <v>92</v>
      </c>
      <c r="BW9" s="18" t="s">
        <v>91</v>
      </c>
      <c r="BX9" s="18" t="s">
        <v>95</v>
      </c>
      <c r="BY9" s="18" t="s">
        <v>91</v>
      </c>
      <c r="BZ9" s="2" t="s">
        <v>147</v>
      </c>
      <c r="CA9" s="2" t="s">
        <v>123</v>
      </c>
      <c r="CB9" s="2" t="s">
        <v>82</v>
      </c>
      <c r="CC9" s="2" t="s">
        <v>655</v>
      </c>
      <c r="CD9" s="2" t="s">
        <v>82</v>
      </c>
      <c r="CE9" s="2"/>
      <c r="CF9" s="2" t="s">
        <v>82</v>
      </c>
      <c r="CG9" s="2" t="s">
        <v>148</v>
      </c>
      <c r="CH9" s="9" t="str">
        <f>IF(ISBLANK(Resp[[#This Row],[10]]), "No indica", "Indica")</f>
        <v>No indica</v>
      </c>
      <c r="CI9" s="9" t="str">
        <f>IF(ISBLANK(Resp[[#This Row],[16]]), "No indica", "Indica")</f>
        <v>No indica</v>
      </c>
      <c r="CJ9" s="9" t="str">
        <f>IF(ISBLANK(Resp[[#This Row],[17]]), "No indica", "Indica")</f>
        <v>No indica</v>
      </c>
      <c r="CK9" s="12" t="str">
        <f>IF(ISBLANK(Resp[[#This Row],[22]]), "No indica", "Indica")</f>
        <v>Indica</v>
      </c>
      <c r="CL9" s="12" t="str">
        <f>IF(ISBLANK(Resp[[#This Row],[30]]), "No indica", "Indica")</f>
        <v>No indica</v>
      </c>
      <c r="CM9" s="12" t="str">
        <f>IF(ISBLANK(Resp[[#This Row],[31]]), "No indica", "Indica")</f>
        <v>Indica</v>
      </c>
      <c r="CN9" s="12" t="str">
        <f>IF(ISBLANK(Resp[[#This Row],[34]]), "No indica", "Indica")</f>
        <v>No indica</v>
      </c>
      <c r="CO9" s="12" t="str">
        <f>IF(ISBLANK(Resp[[#This Row],[48]]), "No indica", "Indica")</f>
        <v>No indica</v>
      </c>
      <c r="CP9" s="12" t="str">
        <f>IF(ISBLANK(Resp[[#This Row],[58]]), "No indica", "Indica")</f>
        <v>Indica</v>
      </c>
      <c r="CQ9" s="12" t="str">
        <f>IF(ISBLANK(Resp[[#This Row],[71]]), "No indica", "Indica")</f>
        <v>Indica</v>
      </c>
      <c r="CR9" s="12" t="str">
        <f>IF(ISBLANK(Resp[[#This Row],[78]]), "No indica", "Indica")</f>
        <v>Indica</v>
      </c>
      <c r="CS9" s="12" t="str">
        <f>IF(ISBLANK(Resp[[#This Row],[83]]), "No indica", "Indica")</f>
        <v>No indica</v>
      </c>
      <c r="CT9" s="12" t="str">
        <f>IF(ISBLANK(Resp[[#This Row],[85]]), "No indica", "Indica")</f>
        <v>Indica</v>
      </c>
    </row>
    <row r="10" spans="1:98" x14ac:dyDescent="0.2">
      <c r="A10" s="4">
        <v>45251.607399687498</v>
      </c>
      <c r="B10" s="2" t="s">
        <v>79</v>
      </c>
      <c r="C10" s="2" t="s">
        <v>566</v>
      </c>
      <c r="D10" s="2" t="s">
        <v>135</v>
      </c>
      <c r="E10" s="2" t="s">
        <v>98</v>
      </c>
      <c r="F10" s="5" t="s">
        <v>82</v>
      </c>
      <c r="G10" s="5" t="s">
        <v>82</v>
      </c>
      <c r="H10" s="2" t="s">
        <v>82</v>
      </c>
      <c r="I10" s="2" t="s">
        <v>82</v>
      </c>
      <c r="J10" s="2"/>
      <c r="K10" s="2" t="s">
        <v>82</v>
      </c>
      <c r="L10" s="2" t="s">
        <v>83</v>
      </c>
      <c r="M10" s="2" t="s">
        <v>82</v>
      </c>
      <c r="N10" s="2" t="s">
        <v>82</v>
      </c>
      <c r="O10" s="2" t="s">
        <v>82</v>
      </c>
      <c r="P10" s="2" t="s">
        <v>149</v>
      </c>
      <c r="Q10" s="2"/>
      <c r="R10" s="2" t="s">
        <v>82</v>
      </c>
      <c r="S10" s="2" t="s">
        <v>82</v>
      </c>
      <c r="T10" s="2" t="s">
        <v>82</v>
      </c>
      <c r="U10" s="2" t="s">
        <v>82</v>
      </c>
      <c r="V10" s="2"/>
      <c r="W10" s="2" t="s">
        <v>82</v>
      </c>
      <c r="X10" s="2" t="s">
        <v>82</v>
      </c>
      <c r="Y10" s="2" t="s">
        <v>82</v>
      </c>
      <c r="Z10" s="2" t="s">
        <v>590</v>
      </c>
      <c r="AA10" s="2" t="s">
        <v>82</v>
      </c>
      <c r="AB10" s="2" t="s">
        <v>594</v>
      </c>
      <c r="AC10" s="2" t="s">
        <v>82</v>
      </c>
      <c r="AD10" s="2"/>
      <c r="AE10" s="2"/>
      <c r="AF10" s="2" t="s">
        <v>82</v>
      </c>
      <c r="AG10" s="2" t="s">
        <v>82</v>
      </c>
      <c r="AH10" s="2"/>
      <c r="AI10" s="2" t="s">
        <v>609</v>
      </c>
      <c r="AJ10" s="2" t="s">
        <v>82</v>
      </c>
      <c r="AK10" s="2" t="s">
        <v>82</v>
      </c>
      <c r="AL10" s="2" t="s">
        <v>111</v>
      </c>
      <c r="AM10" s="2" t="s">
        <v>82</v>
      </c>
      <c r="AN10" s="2" t="s">
        <v>150</v>
      </c>
      <c r="AO10" s="2" t="s">
        <v>102</v>
      </c>
      <c r="AP10" s="2" t="s">
        <v>82</v>
      </c>
      <c r="AQ10" s="2" t="s">
        <v>126</v>
      </c>
      <c r="AR10" s="2" t="s">
        <v>623</v>
      </c>
      <c r="AS10" s="2" t="s">
        <v>82</v>
      </c>
      <c r="AT10" s="2" t="s">
        <v>82</v>
      </c>
      <c r="AU10" s="2" t="s">
        <v>82</v>
      </c>
      <c r="AV10" s="2"/>
      <c r="AW10" s="2" t="s">
        <v>82</v>
      </c>
      <c r="AX10" s="2" t="s">
        <v>82</v>
      </c>
      <c r="AY10" s="2" t="s">
        <v>82</v>
      </c>
      <c r="AZ10" s="2" t="s">
        <v>82</v>
      </c>
      <c r="BA10" s="2" t="s">
        <v>82</v>
      </c>
      <c r="BB10" s="2" t="s">
        <v>82</v>
      </c>
      <c r="BC10" s="2" t="s">
        <v>82</v>
      </c>
      <c r="BD10" s="2" t="s">
        <v>82</v>
      </c>
      <c r="BE10" s="2" t="s">
        <v>82</v>
      </c>
      <c r="BF10" s="2"/>
      <c r="BG10" s="2" t="s">
        <v>82</v>
      </c>
      <c r="BH10" s="2" t="s">
        <v>82</v>
      </c>
      <c r="BI10" s="2" t="s">
        <v>82</v>
      </c>
      <c r="BJ10" s="2" t="s">
        <v>82</v>
      </c>
      <c r="BK10" s="2" t="s">
        <v>645</v>
      </c>
      <c r="BL10" s="2" t="s">
        <v>82</v>
      </c>
      <c r="BM10" s="2" t="s">
        <v>646</v>
      </c>
      <c r="BN10" s="2" t="s">
        <v>89</v>
      </c>
      <c r="BO10" s="2" t="s">
        <v>89</v>
      </c>
      <c r="BP10" s="2" t="s">
        <v>89</v>
      </c>
      <c r="BQ10" s="2" t="s">
        <v>89</v>
      </c>
      <c r="BR10" s="2" t="s">
        <v>89</v>
      </c>
      <c r="BS10" s="2"/>
      <c r="BT10" s="18" t="s">
        <v>95</v>
      </c>
      <c r="BU10" s="18" t="s">
        <v>92</v>
      </c>
      <c r="BV10" s="18" t="s">
        <v>92</v>
      </c>
      <c r="BW10" s="18" t="s">
        <v>93</v>
      </c>
      <c r="BX10" s="18" t="s">
        <v>95</v>
      </c>
      <c r="BY10" s="18" t="s">
        <v>95</v>
      </c>
      <c r="BZ10" s="2"/>
      <c r="CA10" s="2" t="s">
        <v>123</v>
      </c>
      <c r="CB10" s="2" t="s">
        <v>82</v>
      </c>
      <c r="CC10" s="13" t="s">
        <v>655</v>
      </c>
      <c r="CD10" s="2" t="s">
        <v>82</v>
      </c>
      <c r="CE10" s="2"/>
      <c r="CF10" s="2" t="s">
        <v>82</v>
      </c>
      <c r="CG10" s="2"/>
      <c r="CH10" s="9" t="str">
        <f>IF(ISBLANK(Resp[[#This Row],[10]]), "No indica", "Indica")</f>
        <v>No indica</v>
      </c>
      <c r="CI10" s="9" t="str">
        <f>IF(ISBLANK(Resp[[#This Row],[16]]), "No indica", "Indica")</f>
        <v>Indica</v>
      </c>
      <c r="CJ10" s="9" t="str">
        <f>IF(ISBLANK(Resp[[#This Row],[17]]), "No indica", "Indica")</f>
        <v>No indica</v>
      </c>
      <c r="CK10" s="12" t="str">
        <f>IF(ISBLANK(Resp[[#This Row],[22]]), "No indica", "Indica")</f>
        <v>No indica</v>
      </c>
      <c r="CL10" s="12" t="str">
        <f>IF(ISBLANK(Resp[[#This Row],[30]]), "No indica", "Indica")</f>
        <v>No indica</v>
      </c>
      <c r="CM10" s="12" t="str">
        <f>IF(ISBLANK(Resp[[#This Row],[31]]), "No indica", "Indica")</f>
        <v>No indica</v>
      </c>
      <c r="CN10" s="12" t="str">
        <f>IF(ISBLANK(Resp[[#This Row],[34]]), "No indica", "Indica")</f>
        <v>No indica</v>
      </c>
      <c r="CO10" s="12" t="str">
        <f>IF(ISBLANK(Resp[[#This Row],[48]]), "No indica", "Indica")</f>
        <v>No indica</v>
      </c>
      <c r="CP10" s="12" t="str">
        <f>IF(ISBLANK(Resp[[#This Row],[58]]), "No indica", "Indica")</f>
        <v>No indica</v>
      </c>
      <c r="CQ10" s="12" t="str">
        <f>IF(ISBLANK(Resp[[#This Row],[71]]), "No indica", "Indica")</f>
        <v>No indica</v>
      </c>
      <c r="CR10" s="12" t="str">
        <f>IF(ISBLANK(Resp[[#This Row],[78]]), "No indica", "Indica")</f>
        <v>No indica</v>
      </c>
      <c r="CS10" s="12" t="str">
        <f>IF(ISBLANK(Resp[[#This Row],[83]]), "No indica", "Indica")</f>
        <v>No indica</v>
      </c>
      <c r="CT10" s="12" t="str">
        <f>IF(ISBLANK(Resp[[#This Row],[85]]), "No indica", "Indica")</f>
        <v>No indica</v>
      </c>
    </row>
    <row r="11" spans="1:98" x14ac:dyDescent="0.2">
      <c r="A11" s="4">
        <v>45251.628521099541</v>
      </c>
      <c r="B11" s="2" t="s">
        <v>563</v>
      </c>
      <c r="C11" s="2" t="s">
        <v>566</v>
      </c>
      <c r="D11" s="2" t="s">
        <v>135</v>
      </c>
      <c r="E11" s="2" t="s">
        <v>98</v>
      </c>
      <c r="F11" s="5" t="s">
        <v>82</v>
      </c>
      <c r="G11" s="5" t="s">
        <v>82</v>
      </c>
      <c r="H11" s="2" t="s">
        <v>82</v>
      </c>
      <c r="I11" s="2" t="s">
        <v>82</v>
      </c>
      <c r="J11" s="2" t="s">
        <v>151</v>
      </c>
      <c r="K11" s="2" t="s">
        <v>82</v>
      </c>
      <c r="L11" s="2" t="s">
        <v>82</v>
      </c>
      <c r="M11" s="2" t="s">
        <v>82</v>
      </c>
      <c r="N11" s="2" t="s">
        <v>82</v>
      </c>
      <c r="O11" s="2" t="s">
        <v>82</v>
      </c>
      <c r="P11" s="2"/>
      <c r="Q11" s="2"/>
      <c r="R11" s="2" t="s">
        <v>82</v>
      </c>
      <c r="S11" s="2" t="s">
        <v>82</v>
      </c>
      <c r="T11" s="2" t="s">
        <v>82</v>
      </c>
      <c r="U11" s="2" t="s">
        <v>82</v>
      </c>
      <c r="V11" s="2"/>
      <c r="W11" s="2" t="s">
        <v>582</v>
      </c>
      <c r="X11" s="2" t="s">
        <v>82</v>
      </c>
      <c r="Y11" s="2" t="s">
        <v>82</v>
      </c>
      <c r="Z11" s="2" t="s">
        <v>590</v>
      </c>
      <c r="AA11" s="10" t="s">
        <v>577</v>
      </c>
      <c r="AB11" s="2" t="s">
        <v>594</v>
      </c>
      <c r="AC11" s="2" t="s">
        <v>82</v>
      </c>
      <c r="AD11" s="2" t="s">
        <v>152</v>
      </c>
      <c r="AE11" s="2"/>
      <c r="AF11" s="2" t="s">
        <v>82</v>
      </c>
      <c r="AG11" s="2" t="s">
        <v>82</v>
      </c>
      <c r="AH11" s="2"/>
      <c r="AI11" s="2" t="s">
        <v>609</v>
      </c>
      <c r="AJ11" s="2" t="s">
        <v>82</v>
      </c>
      <c r="AK11" s="2" t="s">
        <v>82</v>
      </c>
      <c r="AL11" s="2" t="s">
        <v>111</v>
      </c>
      <c r="AM11" s="2" t="s">
        <v>83</v>
      </c>
      <c r="AN11" s="2" t="s">
        <v>615</v>
      </c>
      <c r="AO11" s="2" t="s">
        <v>615</v>
      </c>
      <c r="AP11" s="2" t="s">
        <v>82</v>
      </c>
      <c r="AQ11" s="2" t="s">
        <v>126</v>
      </c>
      <c r="AR11" s="2" t="s">
        <v>623</v>
      </c>
      <c r="AS11" s="2" t="s">
        <v>82</v>
      </c>
      <c r="AT11" s="2" t="s">
        <v>82</v>
      </c>
      <c r="AU11" s="2" t="s">
        <v>82</v>
      </c>
      <c r="AV11" s="2"/>
      <c r="AW11" s="2" t="s">
        <v>82</v>
      </c>
      <c r="AX11" s="2" t="s">
        <v>82</v>
      </c>
      <c r="AY11" s="2" t="s">
        <v>82</v>
      </c>
      <c r="AZ11" s="2" t="s">
        <v>82</v>
      </c>
      <c r="BA11" s="2" t="s">
        <v>82</v>
      </c>
      <c r="BB11" s="2" t="s">
        <v>82</v>
      </c>
      <c r="BC11" s="2" t="s">
        <v>82</v>
      </c>
      <c r="BD11" s="2" t="s">
        <v>82</v>
      </c>
      <c r="BE11" s="2" t="s">
        <v>82</v>
      </c>
      <c r="BF11" s="2"/>
      <c r="BG11" s="2" t="s">
        <v>82</v>
      </c>
      <c r="BH11" s="2" t="s">
        <v>82</v>
      </c>
      <c r="BI11" s="2" t="s">
        <v>82</v>
      </c>
      <c r="BJ11" s="2" t="s">
        <v>82</v>
      </c>
      <c r="BK11" s="2" t="s">
        <v>645</v>
      </c>
      <c r="BL11" s="2" t="s">
        <v>82</v>
      </c>
      <c r="BM11" s="2" t="s">
        <v>646</v>
      </c>
      <c r="BN11" s="2" t="s">
        <v>89</v>
      </c>
      <c r="BO11" s="2" t="s">
        <v>89</v>
      </c>
      <c r="BP11" s="2" t="s">
        <v>89</v>
      </c>
      <c r="BQ11" s="2" t="s">
        <v>89</v>
      </c>
      <c r="BR11" s="2" t="s">
        <v>89</v>
      </c>
      <c r="BS11" s="2"/>
      <c r="BT11" s="18" t="s">
        <v>95</v>
      </c>
      <c r="BU11" s="18" t="s">
        <v>92</v>
      </c>
      <c r="BV11" s="18" t="s">
        <v>92</v>
      </c>
      <c r="BW11" s="18" t="s">
        <v>93</v>
      </c>
      <c r="BX11" s="18" t="s">
        <v>95</v>
      </c>
      <c r="BY11" s="18" t="s">
        <v>95</v>
      </c>
      <c r="BZ11" s="2"/>
      <c r="CA11" s="2" t="s">
        <v>96</v>
      </c>
      <c r="CB11" s="2" t="s">
        <v>82</v>
      </c>
      <c r="CC11" s="2" t="s">
        <v>655</v>
      </c>
      <c r="CD11" s="2" t="s">
        <v>82</v>
      </c>
      <c r="CE11" s="2"/>
      <c r="CF11" s="2" t="s">
        <v>82</v>
      </c>
      <c r="CG11" s="2"/>
      <c r="CH11" s="9" t="str">
        <f>IF(ISBLANK(Resp[[#This Row],[10]]), "No indica", "Indica")</f>
        <v>Indica</v>
      </c>
      <c r="CI11" s="9" t="str">
        <f>IF(ISBLANK(Resp[[#This Row],[16]]), "No indica", "Indica")</f>
        <v>No indica</v>
      </c>
      <c r="CJ11" s="9" t="str">
        <f>IF(ISBLANK(Resp[[#This Row],[17]]), "No indica", "Indica")</f>
        <v>No indica</v>
      </c>
      <c r="CK11" s="12" t="str">
        <f>IF(ISBLANK(Resp[[#This Row],[22]]), "No indica", "Indica")</f>
        <v>No indica</v>
      </c>
      <c r="CL11" s="12" t="str">
        <f>IF(ISBLANK(Resp[[#This Row],[30]]), "No indica", "Indica")</f>
        <v>Indica</v>
      </c>
      <c r="CM11" s="12" t="str">
        <f>IF(ISBLANK(Resp[[#This Row],[31]]), "No indica", "Indica")</f>
        <v>No indica</v>
      </c>
      <c r="CN11" s="12" t="str">
        <f>IF(ISBLANK(Resp[[#This Row],[34]]), "No indica", "Indica")</f>
        <v>No indica</v>
      </c>
      <c r="CO11" s="12" t="str">
        <f>IF(ISBLANK(Resp[[#This Row],[48]]), "No indica", "Indica")</f>
        <v>No indica</v>
      </c>
      <c r="CP11" s="12" t="str">
        <f>IF(ISBLANK(Resp[[#This Row],[58]]), "No indica", "Indica")</f>
        <v>No indica</v>
      </c>
      <c r="CQ11" s="12" t="str">
        <f>IF(ISBLANK(Resp[[#This Row],[71]]), "No indica", "Indica")</f>
        <v>No indica</v>
      </c>
      <c r="CR11" s="12" t="str">
        <f>IF(ISBLANK(Resp[[#This Row],[78]]), "No indica", "Indica")</f>
        <v>No indica</v>
      </c>
      <c r="CS11" s="12" t="str">
        <f>IF(ISBLANK(Resp[[#This Row],[83]]), "No indica", "Indica")</f>
        <v>No indica</v>
      </c>
      <c r="CT11" s="12" t="str">
        <f>IF(ISBLANK(Resp[[#This Row],[85]]), "No indica", "Indica")</f>
        <v>No indica</v>
      </c>
    </row>
    <row r="12" spans="1:98" x14ac:dyDescent="0.2">
      <c r="A12" s="4">
        <v>45251.658304085649</v>
      </c>
      <c r="B12" s="2" t="s">
        <v>79</v>
      </c>
      <c r="C12" s="2" t="s">
        <v>566</v>
      </c>
      <c r="D12" s="2" t="s">
        <v>135</v>
      </c>
      <c r="E12" s="2" t="s">
        <v>98</v>
      </c>
      <c r="F12" s="5" t="s">
        <v>82</v>
      </c>
      <c r="G12" s="5" t="s">
        <v>82</v>
      </c>
      <c r="H12" s="2" t="s">
        <v>82</v>
      </c>
      <c r="I12" s="2" t="s">
        <v>82</v>
      </c>
      <c r="J12" s="2"/>
      <c r="K12" s="2" t="s">
        <v>83</v>
      </c>
      <c r="L12" s="2" t="s">
        <v>83</v>
      </c>
      <c r="M12" s="2" t="s">
        <v>83</v>
      </c>
      <c r="N12" s="2" t="s">
        <v>83</v>
      </c>
      <c r="O12" s="2" t="s">
        <v>83</v>
      </c>
      <c r="P12" s="2"/>
      <c r="Q12" s="2"/>
      <c r="R12" s="2" t="s">
        <v>83</v>
      </c>
      <c r="S12" s="2" t="s">
        <v>82</v>
      </c>
      <c r="T12" s="2" t="s">
        <v>83</v>
      </c>
      <c r="U12" s="2" t="s">
        <v>83</v>
      </c>
      <c r="V12" s="2"/>
      <c r="W12" s="2" t="s">
        <v>82</v>
      </c>
      <c r="X12" s="2" t="s">
        <v>586</v>
      </c>
      <c r="Y12" s="2" t="s">
        <v>82</v>
      </c>
      <c r="Z12" s="2" t="s">
        <v>589</v>
      </c>
      <c r="AA12" s="2" t="s">
        <v>82</v>
      </c>
      <c r="AB12" s="2" t="s">
        <v>594</v>
      </c>
      <c r="AC12" s="2" t="s">
        <v>83</v>
      </c>
      <c r="AD12" s="2"/>
      <c r="AE12" s="2"/>
      <c r="AF12" s="2" t="s">
        <v>82</v>
      </c>
      <c r="AG12" s="2" t="s">
        <v>82</v>
      </c>
      <c r="AH12" s="2"/>
      <c r="AI12" s="2" t="s">
        <v>610</v>
      </c>
      <c r="AJ12" s="2" t="s">
        <v>83</v>
      </c>
      <c r="AK12" s="2" t="s">
        <v>83</v>
      </c>
      <c r="AL12" s="2" t="s">
        <v>100</v>
      </c>
      <c r="AM12" s="2" t="s">
        <v>83</v>
      </c>
      <c r="AN12" s="2" t="s">
        <v>615</v>
      </c>
      <c r="AO12" s="2" t="s">
        <v>615</v>
      </c>
      <c r="AP12" s="2" t="s">
        <v>582</v>
      </c>
      <c r="AQ12" s="2" t="s">
        <v>103</v>
      </c>
      <c r="AR12" s="2" t="s">
        <v>623</v>
      </c>
      <c r="AS12" s="2" t="s">
        <v>82</v>
      </c>
      <c r="AT12" s="2" t="s">
        <v>82</v>
      </c>
      <c r="AU12" s="2" t="s">
        <v>82</v>
      </c>
      <c r="AV12" s="2"/>
      <c r="AW12" s="2" t="s">
        <v>83</v>
      </c>
      <c r="AX12" s="2" t="s">
        <v>82</v>
      </c>
      <c r="AY12" s="2" t="s">
        <v>82</v>
      </c>
      <c r="AZ12" s="2" t="s">
        <v>82</v>
      </c>
      <c r="BA12" s="2" t="s">
        <v>644</v>
      </c>
      <c r="BB12" s="2" t="s">
        <v>83</v>
      </c>
      <c r="BC12" s="2" t="s">
        <v>82</v>
      </c>
      <c r="BD12" s="2" t="s">
        <v>83</v>
      </c>
      <c r="BE12" s="2" t="s">
        <v>83</v>
      </c>
      <c r="BF12" s="2"/>
      <c r="BG12" s="2" t="s">
        <v>82</v>
      </c>
      <c r="BH12" s="2" t="s">
        <v>83</v>
      </c>
      <c r="BI12" s="2" t="s">
        <v>82</v>
      </c>
      <c r="BJ12" s="2" t="s">
        <v>83</v>
      </c>
      <c r="BK12" s="2" t="s">
        <v>582</v>
      </c>
      <c r="BL12" s="2" t="s">
        <v>82</v>
      </c>
      <c r="BM12" s="2" t="s">
        <v>88</v>
      </c>
      <c r="BN12" s="2" t="s">
        <v>90</v>
      </c>
      <c r="BO12" s="2" t="s">
        <v>88</v>
      </c>
      <c r="BP12" s="2" t="s">
        <v>90</v>
      </c>
      <c r="BQ12" s="2" t="s">
        <v>90</v>
      </c>
      <c r="BR12" s="2" t="s">
        <v>88</v>
      </c>
      <c r="BS12" s="2"/>
      <c r="BT12" s="18" t="s">
        <v>91</v>
      </c>
      <c r="BU12" s="18" t="s">
        <v>91</v>
      </c>
      <c r="BV12" s="18" t="s">
        <v>91</v>
      </c>
      <c r="BW12" s="18" t="s">
        <v>91</v>
      </c>
      <c r="BX12" s="18" t="s">
        <v>95</v>
      </c>
      <c r="BY12" s="18" t="s">
        <v>91</v>
      </c>
      <c r="BZ12" s="2"/>
      <c r="CA12" s="2" t="s">
        <v>96</v>
      </c>
      <c r="CB12" s="2" t="s">
        <v>82</v>
      </c>
      <c r="CC12" s="2" t="s">
        <v>652</v>
      </c>
      <c r="CD12" s="2" t="s">
        <v>82</v>
      </c>
      <c r="CE12" s="2"/>
      <c r="CF12" s="2" t="s">
        <v>82</v>
      </c>
      <c r="CG12" s="2"/>
      <c r="CH12" s="9" t="str">
        <f>IF(ISBLANK(Resp[[#This Row],[10]]), "No indica", "Indica")</f>
        <v>No indica</v>
      </c>
      <c r="CI12" s="9" t="str">
        <f>IF(ISBLANK(Resp[[#This Row],[16]]), "No indica", "Indica")</f>
        <v>No indica</v>
      </c>
      <c r="CJ12" s="9" t="str">
        <f>IF(ISBLANK(Resp[[#This Row],[17]]), "No indica", "Indica")</f>
        <v>No indica</v>
      </c>
      <c r="CK12" s="12" t="str">
        <f>IF(ISBLANK(Resp[[#This Row],[22]]), "No indica", "Indica")</f>
        <v>No indica</v>
      </c>
      <c r="CL12" s="12" t="str">
        <f>IF(ISBLANK(Resp[[#This Row],[30]]), "No indica", "Indica")</f>
        <v>No indica</v>
      </c>
      <c r="CM12" s="12" t="str">
        <f>IF(ISBLANK(Resp[[#This Row],[31]]), "No indica", "Indica")</f>
        <v>No indica</v>
      </c>
      <c r="CN12" s="12" t="str">
        <f>IF(ISBLANK(Resp[[#This Row],[34]]), "No indica", "Indica")</f>
        <v>No indica</v>
      </c>
      <c r="CO12" s="12" t="str">
        <f>IF(ISBLANK(Resp[[#This Row],[48]]), "No indica", "Indica")</f>
        <v>No indica</v>
      </c>
      <c r="CP12" s="12" t="str">
        <f>IF(ISBLANK(Resp[[#This Row],[58]]), "No indica", "Indica")</f>
        <v>No indica</v>
      </c>
      <c r="CQ12" s="12" t="str">
        <f>IF(ISBLANK(Resp[[#This Row],[71]]), "No indica", "Indica")</f>
        <v>No indica</v>
      </c>
      <c r="CR12" s="12" t="str">
        <f>IF(ISBLANK(Resp[[#This Row],[78]]), "No indica", "Indica")</f>
        <v>No indica</v>
      </c>
      <c r="CS12" s="12" t="str">
        <f>IF(ISBLANK(Resp[[#This Row],[83]]), "No indica", "Indica")</f>
        <v>No indica</v>
      </c>
      <c r="CT12" s="12" t="str">
        <f>IF(ISBLANK(Resp[[#This Row],[85]]), "No indica", "Indica")</f>
        <v>No indica</v>
      </c>
    </row>
    <row r="13" spans="1:98" x14ac:dyDescent="0.2">
      <c r="A13" s="4">
        <v>45251.662239259254</v>
      </c>
      <c r="B13" s="2" t="s">
        <v>79</v>
      </c>
      <c r="C13" s="2" t="s">
        <v>566</v>
      </c>
      <c r="D13" s="2" t="s">
        <v>135</v>
      </c>
      <c r="E13" s="2" t="s">
        <v>98</v>
      </c>
      <c r="F13" s="5" t="s">
        <v>82</v>
      </c>
      <c r="G13" s="5" t="s">
        <v>82</v>
      </c>
      <c r="H13" s="2" t="s">
        <v>82</v>
      </c>
      <c r="I13" s="2" t="s">
        <v>83</v>
      </c>
      <c r="J13" s="2" t="s">
        <v>153</v>
      </c>
      <c r="K13" s="2" t="s">
        <v>83</v>
      </c>
      <c r="L13" s="2" t="s">
        <v>82</v>
      </c>
      <c r="M13" s="2" t="s">
        <v>83</v>
      </c>
      <c r="N13" s="2" t="s">
        <v>83</v>
      </c>
      <c r="O13" s="2" t="s">
        <v>83</v>
      </c>
      <c r="P13" s="2" t="s">
        <v>154</v>
      </c>
      <c r="Q13" s="2" t="s">
        <v>155</v>
      </c>
      <c r="R13" s="2" t="s">
        <v>82</v>
      </c>
      <c r="S13" s="2" t="s">
        <v>82</v>
      </c>
      <c r="T13" s="2" t="s">
        <v>82</v>
      </c>
      <c r="U13" s="2" t="s">
        <v>83</v>
      </c>
      <c r="V13" s="2"/>
      <c r="W13" s="2" t="s">
        <v>582</v>
      </c>
      <c r="X13" s="2" t="s">
        <v>586</v>
      </c>
      <c r="Y13" s="2" t="s">
        <v>82</v>
      </c>
      <c r="Z13" s="2" t="s">
        <v>589</v>
      </c>
      <c r="AA13" s="2" t="s">
        <v>586</v>
      </c>
      <c r="AB13" s="2" t="s">
        <v>594</v>
      </c>
      <c r="AC13" s="2" t="s">
        <v>83</v>
      </c>
      <c r="AD13" s="2" t="s">
        <v>156</v>
      </c>
      <c r="AE13" s="2"/>
      <c r="AF13" s="2" t="s">
        <v>82</v>
      </c>
      <c r="AG13" s="2" t="s">
        <v>82</v>
      </c>
      <c r="AH13" s="2"/>
      <c r="AI13" s="2" t="s">
        <v>608</v>
      </c>
      <c r="AJ13" s="2" t="s">
        <v>82</v>
      </c>
      <c r="AK13" s="2" t="s">
        <v>82</v>
      </c>
      <c r="AL13" s="2" t="s">
        <v>111</v>
      </c>
      <c r="AM13" s="2" t="s">
        <v>613</v>
      </c>
      <c r="AN13" s="2" t="s">
        <v>615</v>
      </c>
      <c r="AO13" s="2" t="s">
        <v>615</v>
      </c>
      <c r="AP13" s="2" t="s">
        <v>582</v>
      </c>
      <c r="AQ13" s="2" t="s">
        <v>103</v>
      </c>
      <c r="AR13" s="2" t="s">
        <v>582</v>
      </c>
      <c r="AS13" s="2" t="s">
        <v>82</v>
      </c>
      <c r="AT13" s="2" t="s">
        <v>82</v>
      </c>
      <c r="AU13" s="2" t="s">
        <v>82</v>
      </c>
      <c r="AV13" s="2"/>
      <c r="AW13" s="2" t="s">
        <v>82</v>
      </c>
      <c r="AX13" s="2" t="s">
        <v>82</v>
      </c>
      <c r="AY13" s="2" t="s">
        <v>86</v>
      </c>
      <c r="AZ13" s="2" t="s">
        <v>82</v>
      </c>
      <c r="BA13" s="2" t="s">
        <v>82</v>
      </c>
      <c r="BB13" s="2" t="s">
        <v>83</v>
      </c>
      <c r="BC13" s="2" t="s">
        <v>82</v>
      </c>
      <c r="BD13" s="2" t="s">
        <v>82</v>
      </c>
      <c r="BE13" s="2" t="s">
        <v>87</v>
      </c>
      <c r="BF13" s="2" t="s">
        <v>157</v>
      </c>
      <c r="BG13" s="2" t="s">
        <v>82</v>
      </c>
      <c r="BH13" s="2" t="s">
        <v>82</v>
      </c>
      <c r="BI13" s="2" t="s">
        <v>82</v>
      </c>
      <c r="BJ13" s="2" t="s">
        <v>82</v>
      </c>
      <c r="BK13" s="2" t="s">
        <v>582</v>
      </c>
      <c r="BL13" s="2" t="s">
        <v>82</v>
      </c>
      <c r="BM13" s="2" t="s">
        <v>90</v>
      </c>
      <c r="BN13" s="2" t="s">
        <v>89</v>
      </c>
      <c r="BO13" s="2" t="s">
        <v>90</v>
      </c>
      <c r="BP13" s="2" t="s">
        <v>90</v>
      </c>
      <c r="BQ13" s="2" t="s">
        <v>89</v>
      </c>
      <c r="BR13" s="2" t="s">
        <v>89</v>
      </c>
      <c r="BS13" s="2"/>
      <c r="BT13" s="18" t="s">
        <v>91</v>
      </c>
      <c r="BU13" s="18" t="s">
        <v>91</v>
      </c>
      <c r="BV13" s="18" t="s">
        <v>92</v>
      </c>
      <c r="BW13" s="18" t="s">
        <v>93</v>
      </c>
      <c r="BX13" s="18" t="s">
        <v>95</v>
      </c>
      <c r="BY13" s="18" t="s">
        <v>91</v>
      </c>
      <c r="BZ13" s="2"/>
      <c r="CA13" s="2" t="s">
        <v>96</v>
      </c>
      <c r="CB13" s="2" t="s">
        <v>82</v>
      </c>
      <c r="CC13" s="2" t="s">
        <v>653</v>
      </c>
      <c r="CD13" s="2" t="s">
        <v>82</v>
      </c>
      <c r="CE13" s="2"/>
      <c r="CF13" s="2" t="s">
        <v>658</v>
      </c>
      <c r="CG13" s="2"/>
      <c r="CH13" s="9" t="str">
        <f>IF(ISBLANK(Resp[[#This Row],[10]]), "No indica", "Indica")</f>
        <v>Indica</v>
      </c>
      <c r="CI13" s="9" t="str">
        <f>IF(ISBLANK(Resp[[#This Row],[16]]), "No indica", "Indica")</f>
        <v>Indica</v>
      </c>
      <c r="CJ13" s="9" t="str">
        <f>IF(ISBLANK(Resp[[#This Row],[17]]), "No indica", "Indica")</f>
        <v>Indica</v>
      </c>
      <c r="CK13" s="12" t="str">
        <f>IF(ISBLANK(Resp[[#This Row],[22]]), "No indica", "Indica")</f>
        <v>No indica</v>
      </c>
      <c r="CL13" s="12" t="str">
        <f>IF(ISBLANK(Resp[[#This Row],[30]]), "No indica", "Indica")</f>
        <v>Indica</v>
      </c>
      <c r="CM13" s="12" t="str">
        <f>IF(ISBLANK(Resp[[#This Row],[31]]), "No indica", "Indica")</f>
        <v>No indica</v>
      </c>
      <c r="CN13" s="12" t="str">
        <f>IF(ISBLANK(Resp[[#This Row],[34]]), "No indica", "Indica")</f>
        <v>No indica</v>
      </c>
      <c r="CO13" s="12" t="str">
        <f>IF(ISBLANK(Resp[[#This Row],[48]]), "No indica", "Indica")</f>
        <v>No indica</v>
      </c>
      <c r="CP13" s="12" t="str">
        <f>IF(ISBLANK(Resp[[#This Row],[58]]), "No indica", "Indica")</f>
        <v>Indica</v>
      </c>
      <c r="CQ13" s="12" t="str">
        <f>IF(ISBLANK(Resp[[#This Row],[71]]), "No indica", "Indica")</f>
        <v>No indica</v>
      </c>
      <c r="CR13" s="12" t="str">
        <f>IF(ISBLANK(Resp[[#This Row],[78]]), "No indica", "Indica")</f>
        <v>No indica</v>
      </c>
      <c r="CS13" s="12" t="str">
        <f>IF(ISBLANK(Resp[[#This Row],[83]]), "No indica", "Indica")</f>
        <v>No indica</v>
      </c>
      <c r="CT13" s="12" t="str">
        <f>IF(ISBLANK(Resp[[#This Row],[85]]), "No indica", "Indica")</f>
        <v>No indica</v>
      </c>
    </row>
    <row r="14" spans="1:98" x14ac:dyDescent="0.2">
      <c r="A14" s="4">
        <v>45252.30296291667</v>
      </c>
      <c r="B14" s="2" t="s">
        <v>79</v>
      </c>
      <c r="C14" s="2" t="s">
        <v>565</v>
      </c>
      <c r="D14" s="2" t="s">
        <v>80</v>
      </c>
      <c r="E14" s="2" t="s">
        <v>98</v>
      </c>
      <c r="F14" s="5" t="s">
        <v>82</v>
      </c>
      <c r="G14" s="5" t="s">
        <v>82</v>
      </c>
      <c r="H14" s="2" t="s">
        <v>574</v>
      </c>
      <c r="I14" s="2" t="s">
        <v>82</v>
      </c>
      <c r="J14" s="2"/>
      <c r="K14" s="2" t="s">
        <v>82</v>
      </c>
      <c r="L14" s="2" t="s">
        <v>82</v>
      </c>
      <c r="M14" s="2" t="s">
        <v>82</v>
      </c>
      <c r="N14" s="2" t="s">
        <v>82</v>
      </c>
      <c r="O14" s="2" t="s">
        <v>82</v>
      </c>
      <c r="P14" s="2" t="s">
        <v>158</v>
      </c>
      <c r="Q14" s="2"/>
      <c r="R14" s="2" t="s">
        <v>82</v>
      </c>
      <c r="S14" s="2" t="s">
        <v>82</v>
      </c>
      <c r="T14" s="2" t="s">
        <v>82</v>
      </c>
      <c r="U14" s="2" t="s">
        <v>82</v>
      </c>
      <c r="V14" s="2"/>
      <c r="W14" s="2" t="s">
        <v>82</v>
      </c>
      <c r="X14" s="2" t="s">
        <v>586</v>
      </c>
      <c r="Y14" s="2" t="s">
        <v>82</v>
      </c>
      <c r="Z14" s="2" t="s">
        <v>589</v>
      </c>
      <c r="AA14" s="2" t="s">
        <v>586</v>
      </c>
      <c r="AB14" s="2" t="s">
        <v>595</v>
      </c>
      <c r="AC14" s="2" t="s">
        <v>82</v>
      </c>
      <c r="AD14" s="2" t="s">
        <v>159</v>
      </c>
      <c r="AE14" s="2"/>
      <c r="AF14" s="2" t="s">
        <v>82</v>
      </c>
      <c r="AG14" s="2" t="s">
        <v>82</v>
      </c>
      <c r="AH14" s="2" t="s">
        <v>160</v>
      </c>
      <c r="AI14" s="2" t="s">
        <v>608</v>
      </c>
      <c r="AJ14" s="2" t="s">
        <v>82</v>
      </c>
      <c r="AK14" s="2" t="s">
        <v>82</v>
      </c>
      <c r="AL14" s="2" t="s">
        <v>111</v>
      </c>
      <c r="AM14" s="2" t="s">
        <v>82</v>
      </c>
      <c r="AN14" s="2" t="s">
        <v>101</v>
      </c>
      <c r="AO14" s="2" t="s">
        <v>102</v>
      </c>
      <c r="AP14" s="2" t="s">
        <v>582</v>
      </c>
      <c r="AQ14" s="2" t="s">
        <v>126</v>
      </c>
      <c r="AR14" s="2" t="s">
        <v>582</v>
      </c>
      <c r="AS14" s="2" t="s">
        <v>82</v>
      </c>
      <c r="AT14" s="2" t="s">
        <v>83</v>
      </c>
      <c r="AU14" s="2" t="s">
        <v>626</v>
      </c>
      <c r="AV14" s="2"/>
      <c r="AW14" s="2" t="s">
        <v>82</v>
      </c>
      <c r="AX14" s="2" t="s">
        <v>82</v>
      </c>
      <c r="AY14" s="2" t="s">
        <v>82</v>
      </c>
      <c r="AZ14" s="2" t="s">
        <v>82</v>
      </c>
      <c r="BA14" s="2" t="s">
        <v>82</v>
      </c>
      <c r="BB14" s="2" t="s">
        <v>82</v>
      </c>
      <c r="BC14" s="2" t="s">
        <v>82</v>
      </c>
      <c r="BD14" s="2" t="s">
        <v>82</v>
      </c>
      <c r="BE14" s="2" t="s">
        <v>87</v>
      </c>
      <c r="BF14" s="2"/>
      <c r="BG14" s="2" t="s">
        <v>82</v>
      </c>
      <c r="BH14" s="2" t="s">
        <v>82</v>
      </c>
      <c r="BI14" s="2" t="s">
        <v>82</v>
      </c>
      <c r="BJ14" s="2" t="s">
        <v>82</v>
      </c>
      <c r="BK14" s="2" t="s">
        <v>645</v>
      </c>
      <c r="BL14" s="2" t="s">
        <v>82</v>
      </c>
      <c r="BM14" s="2" t="s">
        <v>646</v>
      </c>
      <c r="BN14" s="2" t="s">
        <v>90</v>
      </c>
      <c r="BO14" s="2" t="s">
        <v>90</v>
      </c>
      <c r="BP14" s="2" t="s">
        <v>90</v>
      </c>
      <c r="BQ14" s="2" t="s">
        <v>90</v>
      </c>
      <c r="BR14" s="2" t="s">
        <v>90</v>
      </c>
      <c r="BS14" s="2"/>
      <c r="BT14" s="19" t="s">
        <v>577</v>
      </c>
      <c r="BU14" s="18" t="s">
        <v>91</v>
      </c>
      <c r="BV14" s="18" t="s">
        <v>92</v>
      </c>
      <c r="BW14" s="18" t="s">
        <v>93</v>
      </c>
      <c r="BX14" s="18" t="s">
        <v>95</v>
      </c>
      <c r="BY14" s="18" t="s">
        <v>91</v>
      </c>
      <c r="BZ14" s="2"/>
      <c r="CA14" s="2" t="s">
        <v>123</v>
      </c>
      <c r="CB14" s="2" t="s">
        <v>82</v>
      </c>
      <c r="CC14" s="2" t="s">
        <v>653</v>
      </c>
      <c r="CD14" s="2" t="s">
        <v>82</v>
      </c>
      <c r="CE14" s="2"/>
      <c r="CF14" s="2" t="s">
        <v>83</v>
      </c>
      <c r="CG14" s="2"/>
      <c r="CH14" s="9" t="str">
        <f>IF(ISBLANK(Resp[[#This Row],[10]]), "No indica", "Indica")</f>
        <v>No indica</v>
      </c>
      <c r="CI14" s="9" t="str">
        <f>IF(ISBLANK(Resp[[#This Row],[16]]), "No indica", "Indica")</f>
        <v>Indica</v>
      </c>
      <c r="CJ14" s="9" t="str">
        <f>IF(ISBLANK(Resp[[#This Row],[17]]), "No indica", "Indica")</f>
        <v>No indica</v>
      </c>
      <c r="CK14" s="12" t="str">
        <f>IF(ISBLANK(Resp[[#This Row],[22]]), "No indica", "Indica")</f>
        <v>No indica</v>
      </c>
      <c r="CL14" s="12" t="str">
        <f>IF(ISBLANK(Resp[[#This Row],[30]]), "No indica", "Indica")</f>
        <v>Indica</v>
      </c>
      <c r="CM14" s="12" t="str">
        <f>IF(ISBLANK(Resp[[#This Row],[31]]), "No indica", "Indica")</f>
        <v>No indica</v>
      </c>
      <c r="CN14" s="12" t="str">
        <f>IF(ISBLANK(Resp[[#This Row],[34]]), "No indica", "Indica")</f>
        <v>Indica</v>
      </c>
      <c r="CO14" s="12" t="str">
        <f>IF(ISBLANK(Resp[[#This Row],[48]]), "No indica", "Indica")</f>
        <v>No indica</v>
      </c>
      <c r="CP14" s="12" t="str">
        <f>IF(ISBLANK(Resp[[#This Row],[58]]), "No indica", "Indica")</f>
        <v>No indica</v>
      </c>
      <c r="CQ14" s="12" t="str">
        <f>IF(ISBLANK(Resp[[#This Row],[71]]), "No indica", "Indica")</f>
        <v>No indica</v>
      </c>
      <c r="CR14" s="12" t="str">
        <f>IF(ISBLANK(Resp[[#This Row],[78]]), "No indica", "Indica")</f>
        <v>No indica</v>
      </c>
      <c r="CS14" s="12" t="str">
        <f>IF(ISBLANK(Resp[[#This Row],[83]]), "No indica", "Indica")</f>
        <v>No indica</v>
      </c>
      <c r="CT14" s="12" t="str">
        <f>IF(ISBLANK(Resp[[#This Row],[85]]), "No indica", "Indica")</f>
        <v>No indica</v>
      </c>
    </row>
    <row r="15" spans="1:98" x14ac:dyDescent="0.2">
      <c r="A15" s="4">
        <v>45252.326772233791</v>
      </c>
      <c r="B15" s="2" t="s">
        <v>563</v>
      </c>
      <c r="C15" s="2" t="s">
        <v>565</v>
      </c>
      <c r="D15" s="2" t="s">
        <v>143</v>
      </c>
      <c r="E15" s="2" t="s">
        <v>80</v>
      </c>
      <c r="F15" s="5" t="s">
        <v>82</v>
      </c>
      <c r="G15" s="5" t="s">
        <v>82</v>
      </c>
      <c r="H15" s="2" t="s">
        <v>82</v>
      </c>
      <c r="I15" s="2" t="s">
        <v>82</v>
      </c>
      <c r="J15" s="2" t="s">
        <v>161</v>
      </c>
      <c r="K15" s="2" t="s">
        <v>82</v>
      </c>
      <c r="L15" s="2" t="s">
        <v>82</v>
      </c>
      <c r="M15" s="2" t="s">
        <v>82</v>
      </c>
      <c r="N15" s="2" t="s">
        <v>82</v>
      </c>
      <c r="O15" s="2" t="s">
        <v>82</v>
      </c>
      <c r="P15" s="2" t="s">
        <v>162</v>
      </c>
      <c r="Q15" s="2" t="s">
        <v>163</v>
      </c>
      <c r="R15" s="2" t="s">
        <v>82</v>
      </c>
      <c r="S15" s="2" t="s">
        <v>82</v>
      </c>
      <c r="T15" s="2" t="s">
        <v>82</v>
      </c>
      <c r="U15" s="2" t="s">
        <v>82</v>
      </c>
      <c r="V15" s="2" t="s">
        <v>164</v>
      </c>
      <c r="W15" s="2" t="s">
        <v>82</v>
      </c>
      <c r="X15" s="2" t="s">
        <v>82</v>
      </c>
      <c r="Y15" s="2" t="s">
        <v>82</v>
      </c>
      <c r="Z15" s="2" t="s">
        <v>590</v>
      </c>
      <c r="AA15" s="2" t="s">
        <v>82</v>
      </c>
      <c r="AB15" s="2" t="s">
        <v>594</v>
      </c>
      <c r="AC15" s="2" t="s">
        <v>82</v>
      </c>
      <c r="AD15" s="2" t="s">
        <v>165</v>
      </c>
      <c r="AE15" s="2" t="s">
        <v>166</v>
      </c>
      <c r="AF15" s="2" t="s">
        <v>82</v>
      </c>
      <c r="AG15" s="2" t="s">
        <v>82</v>
      </c>
      <c r="AH15" s="2" t="s">
        <v>167</v>
      </c>
      <c r="AI15" s="2" t="s">
        <v>609</v>
      </c>
      <c r="AJ15" s="2" t="s">
        <v>82</v>
      </c>
      <c r="AK15" s="2" t="s">
        <v>82</v>
      </c>
      <c r="AL15" s="2" t="s">
        <v>111</v>
      </c>
      <c r="AM15" s="2" t="s">
        <v>82</v>
      </c>
      <c r="AN15" s="2" t="s">
        <v>101</v>
      </c>
      <c r="AO15" s="2" t="s">
        <v>102</v>
      </c>
      <c r="AP15" s="2" t="s">
        <v>582</v>
      </c>
      <c r="AQ15" s="2" t="s">
        <v>168</v>
      </c>
      <c r="AR15" s="2" t="s">
        <v>623</v>
      </c>
      <c r="AS15" s="2" t="s">
        <v>82</v>
      </c>
      <c r="AT15" s="2" t="s">
        <v>82</v>
      </c>
      <c r="AU15" s="2" t="s">
        <v>82</v>
      </c>
      <c r="AV15" s="2" t="s">
        <v>169</v>
      </c>
      <c r="AW15" s="2" t="s">
        <v>82</v>
      </c>
      <c r="AX15" s="2" t="s">
        <v>82</v>
      </c>
      <c r="AY15" s="2" t="s">
        <v>86</v>
      </c>
      <c r="AZ15" s="2" t="s">
        <v>82</v>
      </c>
      <c r="BA15" s="2" t="s">
        <v>82</v>
      </c>
      <c r="BB15" s="2" t="s">
        <v>82</v>
      </c>
      <c r="BC15" s="2" t="s">
        <v>83</v>
      </c>
      <c r="BD15" s="2" t="s">
        <v>82</v>
      </c>
      <c r="BE15" s="2" t="s">
        <v>82</v>
      </c>
      <c r="BF15" s="2"/>
      <c r="BG15" s="2" t="s">
        <v>82</v>
      </c>
      <c r="BH15" s="2" t="s">
        <v>82</v>
      </c>
      <c r="BI15" s="2" t="s">
        <v>82</v>
      </c>
      <c r="BJ15" s="2" t="s">
        <v>82</v>
      </c>
      <c r="BK15" s="2" t="s">
        <v>645</v>
      </c>
      <c r="BL15" s="2" t="s">
        <v>82</v>
      </c>
      <c r="BM15" s="2" t="s">
        <v>646</v>
      </c>
      <c r="BN15" s="2" t="s">
        <v>89</v>
      </c>
      <c r="BO15" s="2" t="s">
        <v>89</v>
      </c>
      <c r="BP15" s="2" t="s">
        <v>89</v>
      </c>
      <c r="BQ15" s="2" t="s">
        <v>89</v>
      </c>
      <c r="BR15" s="2" t="s">
        <v>89</v>
      </c>
      <c r="BS15" s="2"/>
      <c r="BT15" s="18" t="s">
        <v>95</v>
      </c>
      <c r="BU15" s="18" t="s">
        <v>91</v>
      </c>
      <c r="BV15" s="18" t="s">
        <v>91</v>
      </c>
      <c r="BW15" s="18" t="s">
        <v>91</v>
      </c>
      <c r="BX15" s="18" t="s">
        <v>94</v>
      </c>
      <c r="BY15" s="18" t="s">
        <v>91</v>
      </c>
      <c r="BZ15" s="2"/>
      <c r="CA15" s="13" t="s">
        <v>170</v>
      </c>
      <c r="CB15" s="2" t="s">
        <v>82</v>
      </c>
      <c r="CC15" s="2" t="s">
        <v>652</v>
      </c>
      <c r="CD15" s="2" t="s">
        <v>83</v>
      </c>
      <c r="CE15" s="2" t="s">
        <v>171</v>
      </c>
      <c r="CF15" s="2" t="s">
        <v>82</v>
      </c>
      <c r="CG15" s="2"/>
      <c r="CH15" s="9" t="str">
        <f>IF(ISBLANK(Resp[[#This Row],[10]]), "No indica", "Indica")</f>
        <v>Indica</v>
      </c>
      <c r="CI15" s="9" t="str">
        <f>IF(ISBLANK(Resp[[#This Row],[16]]), "No indica", "Indica")</f>
        <v>Indica</v>
      </c>
      <c r="CJ15" s="9" t="str">
        <f>IF(ISBLANK(Resp[[#This Row],[17]]), "No indica", "Indica")</f>
        <v>Indica</v>
      </c>
      <c r="CK15" s="12" t="str">
        <f>IF(ISBLANK(Resp[[#This Row],[22]]), "No indica", "Indica")</f>
        <v>Indica</v>
      </c>
      <c r="CL15" s="12" t="str">
        <f>IF(ISBLANK(Resp[[#This Row],[30]]), "No indica", "Indica")</f>
        <v>Indica</v>
      </c>
      <c r="CM15" s="12" t="str">
        <f>IF(ISBLANK(Resp[[#This Row],[31]]), "No indica", "Indica")</f>
        <v>Indica</v>
      </c>
      <c r="CN15" s="12" t="str">
        <f>IF(ISBLANK(Resp[[#This Row],[34]]), "No indica", "Indica")</f>
        <v>Indica</v>
      </c>
      <c r="CO15" s="12" t="str">
        <f>IF(ISBLANK(Resp[[#This Row],[48]]), "No indica", "Indica")</f>
        <v>Indica</v>
      </c>
      <c r="CP15" s="12" t="str">
        <f>IF(ISBLANK(Resp[[#This Row],[58]]), "No indica", "Indica")</f>
        <v>No indica</v>
      </c>
      <c r="CQ15" s="12" t="str">
        <f>IF(ISBLANK(Resp[[#This Row],[71]]), "No indica", "Indica")</f>
        <v>No indica</v>
      </c>
      <c r="CR15" s="12" t="str">
        <f>IF(ISBLANK(Resp[[#This Row],[78]]), "No indica", "Indica")</f>
        <v>No indica</v>
      </c>
      <c r="CS15" s="12" t="str">
        <f>IF(ISBLANK(Resp[[#This Row],[83]]), "No indica", "Indica")</f>
        <v>Indica</v>
      </c>
      <c r="CT15" s="12" t="str">
        <f>IF(ISBLANK(Resp[[#This Row],[85]]), "No indica", "Indica")</f>
        <v>No indica</v>
      </c>
    </row>
    <row r="16" spans="1:98" x14ac:dyDescent="0.2">
      <c r="A16" s="4">
        <v>45252.337935219912</v>
      </c>
      <c r="B16" s="2" t="s">
        <v>79</v>
      </c>
      <c r="C16" s="2" t="s">
        <v>565</v>
      </c>
      <c r="D16" s="2" t="s">
        <v>135</v>
      </c>
      <c r="E16" s="2" t="s">
        <v>81</v>
      </c>
      <c r="F16" s="5" t="s">
        <v>82</v>
      </c>
      <c r="G16" s="5" t="s">
        <v>82</v>
      </c>
      <c r="H16" s="2" t="s">
        <v>82</v>
      </c>
      <c r="I16" s="2" t="s">
        <v>82</v>
      </c>
      <c r="J16" s="2"/>
      <c r="K16" s="2" t="s">
        <v>82</v>
      </c>
      <c r="L16" s="2" t="s">
        <v>82</v>
      </c>
      <c r="M16" s="2" t="s">
        <v>82</v>
      </c>
      <c r="N16" s="2" t="s">
        <v>82</v>
      </c>
      <c r="O16" s="2" t="s">
        <v>82</v>
      </c>
      <c r="P16" s="2" t="s">
        <v>172</v>
      </c>
      <c r="Q16" s="2"/>
      <c r="R16" s="2" t="s">
        <v>82</v>
      </c>
      <c r="S16" s="2" t="s">
        <v>82</v>
      </c>
      <c r="T16" s="2" t="s">
        <v>82</v>
      </c>
      <c r="U16" s="2" t="s">
        <v>82</v>
      </c>
      <c r="V16" s="2"/>
      <c r="W16" s="2" t="s">
        <v>82</v>
      </c>
      <c r="X16" s="2" t="s">
        <v>82</v>
      </c>
      <c r="Y16" s="2" t="s">
        <v>82</v>
      </c>
      <c r="Z16" s="2" t="s">
        <v>590</v>
      </c>
      <c r="AA16" s="2" t="s">
        <v>82</v>
      </c>
      <c r="AB16" s="2" t="s">
        <v>594</v>
      </c>
      <c r="AC16" s="2" t="s">
        <v>82</v>
      </c>
      <c r="AD16" s="2"/>
      <c r="AE16" s="2"/>
      <c r="AF16" s="2" t="s">
        <v>82</v>
      </c>
      <c r="AG16" s="2" t="s">
        <v>82</v>
      </c>
      <c r="AH16" s="2"/>
      <c r="AI16" s="2" t="s">
        <v>609</v>
      </c>
      <c r="AJ16" s="2" t="s">
        <v>82</v>
      </c>
      <c r="AK16" s="2" t="s">
        <v>82</v>
      </c>
      <c r="AL16" s="2" t="s">
        <v>111</v>
      </c>
      <c r="AM16" s="2" t="s">
        <v>82</v>
      </c>
      <c r="AN16" s="2" t="s">
        <v>101</v>
      </c>
      <c r="AO16" s="2" t="s">
        <v>102</v>
      </c>
      <c r="AP16" s="2" t="s">
        <v>82</v>
      </c>
      <c r="AQ16" s="2" t="s">
        <v>103</v>
      </c>
      <c r="AR16" s="2" t="s">
        <v>623</v>
      </c>
      <c r="AS16" s="2" t="s">
        <v>82</v>
      </c>
      <c r="AT16" s="2" t="s">
        <v>82</v>
      </c>
      <c r="AU16" s="2" t="s">
        <v>82</v>
      </c>
      <c r="AV16" s="2"/>
      <c r="AW16" s="2" t="s">
        <v>82</v>
      </c>
      <c r="AX16" s="2" t="s">
        <v>82</v>
      </c>
      <c r="AY16" s="2" t="s">
        <v>86</v>
      </c>
      <c r="AZ16" s="2" t="s">
        <v>82</v>
      </c>
      <c r="BA16" s="2" t="s">
        <v>82</v>
      </c>
      <c r="BB16" s="2" t="s">
        <v>82</v>
      </c>
      <c r="BC16" s="2" t="s">
        <v>82</v>
      </c>
      <c r="BD16" s="2" t="s">
        <v>82</v>
      </c>
      <c r="BE16" s="2" t="s">
        <v>82</v>
      </c>
      <c r="BF16" s="2"/>
      <c r="BG16" s="2" t="s">
        <v>82</v>
      </c>
      <c r="BH16" s="2" t="s">
        <v>82</v>
      </c>
      <c r="BI16" s="2" t="s">
        <v>82</v>
      </c>
      <c r="BJ16" s="2" t="s">
        <v>82</v>
      </c>
      <c r="BK16" s="2" t="s">
        <v>645</v>
      </c>
      <c r="BL16" s="2" t="s">
        <v>82</v>
      </c>
      <c r="BM16" s="2" t="s">
        <v>646</v>
      </c>
      <c r="BN16" s="2" t="s">
        <v>89</v>
      </c>
      <c r="BO16" s="13" t="s">
        <v>577</v>
      </c>
      <c r="BP16" s="2" t="s">
        <v>89</v>
      </c>
      <c r="BQ16" s="2" t="s">
        <v>89</v>
      </c>
      <c r="BR16" s="2" t="s">
        <v>89</v>
      </c>
      <c r="BS16" s="2"/>
      <c r="BT16" s="18" t="s">
        <v>91</v>
      </c>
      <c r="BU16" s="18" t="s">
        <v>92</v>
      </c>
      <c r="BV16" s="18" t="s">
        <v>91</v>
      </c>
      <c r="BW16" s="18" t="s">
        <v>91</v>
      </c>
      <c r="BX16" s="18" t="s">
        <v>95</v>
      </c>
      <c r="BY16" s="18" t="s">
        <v>95</v>
      </c>
      <c r="BZ16" s="2"/>
      <c r="CA16" s="2" t="s">
        <v>123</v>
      </c>
      <c r="CB16" s="2" t="s">
        <v>82</v>
      </c>
      <c r="CC16" s="2" t="s">
        <v>655</v>
      </c>
      <c r="CD16" s="2" t="s">
        <v>82</v>
      </c>
      <c r="CE16" s="2"/>
      <c r="CF16" s="2" t="s">
        <v>658</v>
      </c>
      <c r="CG16" s="2"/>
      <c r="CH16" s="9" t="str">
        <f>IF(ISBLANK(Resp[[#This Row],[10]]), "No indica", "Indica")</f>
        <v>No indica</v>
      </c>
      <c r="CI16" s="9" t="str">
        <f>IF(ISBLANK(Resp[[#This Row],[16]]), "No indica", "Indica")</f>
        <v>Indica</v>
      </c>
      <c r="CJ16" s="9" t="str">
        <f>IF(ISBLANK(Resp[[#This Row],[17]]), "No indica", "Indica")</f>
        <v>No indica</v>
      </c>
      <c r="CK16" s="12" t="str">
        <f>IF(ISBLANK(Resp[[#This Row],[22]]), "No indica", "Indica")</f>
        <v>No indica</v>
      </c>
      <c r="CL16" s="12" t="str">
        <f>IF(ISBLANK(Resp[[#This Row],[30]]), "No indica", "Indica")</f>
        <v>No indica</v>
      </c>
      <c r="CM16" s="12" t="str">
        <f>IF(ISBLANK(Resp[[#This Row],[31]]), "No indica", "Indica")</f>
        <v>No indica</v>
      </c>
      <c r="CN16" s="12" t="str">
        <f>IF(ISBLANK(Resp[[#This Row],[34]]), "No indica", "Indica")</f>
        <v>No indica</v>
      </c>
      <c r="CO16" s="12" t="str">
        <f>IF(ISBLANK(Resp[[#This Row],[48]]), "No indica", "Indica")</f>
        <v>No indica</v>
      </c>
      <c r="CP16" s="12" t="str">
        <f>IF(ISBLANK(Resp[[#This Row],[58]]), "No indica", "Indica")</f>
        <v>No indica</v>
      </c>
      <c r="CQ16" s="12" t="str">
        <f>IF(ISBLANK(Resp[[#This Row],[71]]), "No indica", "Indica")</f>
        <v>No indica</v>
      </c>
      <c r="CR16" s="12" t="str">
        <f>IF(ISBLANK(Resp[[#This Row],[78]]), "No indica", "Indica")</f>
        <v>No indica</v>
      </c>
      <c r="CS16" s="12" t="str">
        <f>IF(ISBLANK(Resp[[#This Row],[83]]), "No indica", "Indica")</f>
        <v>No indica</v>
      </c>
      <c r="CT16" s="12" t="str">
        <f>IF(ISBLANK(Resp[[#This Row],[85]]), "No indica", "Indica")</f>
        <v>No indica</v>
      </c>
    </row>
    <row r="17" spans="1:98" x14ac:dyDescent="0.2">
      <c r="A17" s="4">
        <v>45252.346416469911</v>
      </c>
      <c r="B17" s="2" t="s">
        <v>79</v>
      </c>
      <c r="C17" s="2" t="s">
        <v>565</v>
      </c>
      <c r="D17" s="2" t="s">
        <v>97</v>
      </c>
      <c r="E17" s="2" t="s">
        <v>98</v>
      </c>
      <c r="F17" s="5" t="s">
        <v>82</v>
      </c>
      <c r="G17" s="5" t="s">
        <v>82</v>
      </c>
      <c r="H17" s="2" t="s">
        <v>82</v>
      </c>
      <c r="I17" s="2" t="s">
        <v>82</v>
      </c>
      <c r="J17" s="2"/>
      <c r="K17" s="2" t="s">
        <v>82</v>
      </c>
      <c r="L17" s="2" t="s">
        <v>82</v>
      </c>
      <c r="M17" s="2" t="s">
        <v>82</v>
      </c>
      <c r="N17" s="2" t="s">
        <v>82</v>
      </c>
      <c r="O17" s="2" t="s">
        <v>82</v>
      </c>
      <c r="P17" s="2"/>
      <c r="Q17" s="2"/>
      <c r="R17" s="2" t="s">
        <v>82</v>
      </c>
      <c r="S17" s="2" t="s">
        <v>82</v>
      </c>
      <c r="T17" s="2" t="s">
        <v>83</v>
      </c>
      <c r="U17" s="2" t="s">
        <v>82</v>
      </c>
      <c r="V17" s="2"/>
      <c r="W17" s="2" t="s">
        <v>82</v>
      </c>
      <c r="X17" s="2" t="s">
        <v>82</v>
      </c>
      <c r="Y17" s="2" t="s">
        <v>82</v>
      </c>
      <c r="Z17" s="2" t="s">
        <v>590</v>
      </c>
      <c r="AA17" s="2" t="s">
        <v>82</v>
      </c>
      <c r="AB17" s="2" t="s">
        <v>594</v>
      </c>
      <c r="AC17" s="2" t="s">
        <v>82</v>
      </c>
      <c r="AD17" s="2"/>
      <c r="AE17" s="2"/>
      <c r="AF17" s="2" t="s">
        <v>82</v>
      </c>
      <c r="AG17" s="2" t="s">
        <v>82</v>
      </c>
      <c r="AH17" s="2"/>
      <c r="AI17" s="2" t="s">
        <v>609</v>
      </c>
      <c r="AJ17" s="2" t="s">
        <v>82</v>
      </c>
      <c r="AK17" s="2" t="s">
        <v>82</v>
      </c>
      <c r="AL17" s="2" t="s">
        <v>111</v>
      </c>
      <c r="AM17" s="2" t="s">
        <v>82</v>
      </c>
      <c r="AN17" s="2" t="s">
        <v>101</v>
      </c>
      <c r="AO17" s="2" t="s">
        <v>173</v>
      </c>
      <c r="AP17" s="2" t="s">
        <v>82</v>
      </c>
      <c r="AQ17" s="2" t="s">
        <v>168</v>
      </c>
      <c r="AR17" s="2" t="s">
        <v>623</v>
      </c>
      <c r="AS17" s="2" t="s">
        <v>82</v>
      </c>
      <c r="AT17" s="2" t="s">
        <v>82</v>
      </c>
      <c r="AU17" s="2" t="s">
        <v>82</v>
      </c>
      <c r="AV17" s="2"/>
      <c r="AW17" s="2" t="s">
        <v>82</v>
      </c>
      <c r="AX17" s="2" t="s">
        <v>82</v>
      </c>
      <c r="AY17" s="2" t="s">
        <v>86</v>
      </c>
      <c r="AZ17" s="2" t="s">
        <v>82</v>
      </c>
      <c r="BA17" s="2" t="s">
        <v>82</v>
      </c>
      <c r="BB17" s="2" t="s">
        <v>83</v>
      </c>
      <c r="BC17" s="2" t="s">
        <v>82</v>
      </c>
      <c r="BD17" s="2" t="s">
        <v>82</v>
      </c>
      <c r="BE17" s="2" t="s">
        <v>87</v>
      </c>
      <c r="BF17" s="2"/>
      <c r="BG17" s="2" t="s">
        <v>82</v>
      </c>
      <c r="BH17" s="2" t="s">
        <v>82</v>
      </c>
      <c r="BI17" s="2" t="s">
        <v>82</v>
      </c>
      <c r="BJ17" s="2" t="s">
        <v>82</v>
      </c>
      <c r="BK17" s="2" t="s">
        <v>645</v>
      </c>
      <c r="BL17" s="2" t="s">
        <v>82</v>
      </c>
      <c r="BM17" s="2" t="s">
        <v>646</v>
      </c>
      <c r="BN17" s="2" t="s">
        <v>89</v>
      </c>
      <c r="BO17" s="2" t="s">
        <v>89</v>
      </c>
      <c r="BP17" s="2" t="s">
        <v>89</v>
      </c>
      <c r="BQ17" s="2" t="s">
        <v>89</v>
      </c>
      <c r="BR17" s="2" t="s">
        <v>89</v>
      </c>
      <c r="BS17" s="2"/>
      <c r="BT17" s="18" t="s">
        <v>95</v>
      </c>
      <c r="BU17" s="18" t="s">
        <v>92</v>
      </c>
      <c r="BV17" s="18" t="s">
        <v>92</v>
      </c>
      <c r="BW17" s="18" t="s">
        <v>93</v>
      </c>
      <c r="BX17" s="18" t="s">
        <v>95</v>
      </c>
      <c r="BY17" s="18" t="s">
        <v>95</v>
      </c>
      <c r="BZ17" s="2"/>
      <c r="CA17" s="2" t="s">
        <v>96</v>
      </c>
      <c r="CB17" s="2" t="s">
        <v>82</v>
      </c>
      <c r="CC17" s="2" t="s">
        <v>655</v>
      </c>
      <c r="CD17" s="2" t="s">
        <v>82</v>
      </c>
      <c r="CE17" s="2"/>
      <c r="CF17" s="2" t="s">
        <v>82</v>
      </c>
      <c r="CG17" s="2"/>
      <c r="CH17" s="9" t="str">
        <f>IF(ISBLANK(Resp[[#This Row],[10]]), "No indica", "Indica")</f>
        <v>No indica</v>
      </c>
      <c r="CI17" s="9" t="str">
        <f>IF(ISBLANK(Resp[[#This Row],[16]]), "No indica", "Indica")</f>
        <v>No indica</v>
      </c>
      <c r="CJ17" s="9" t="str">
        <f>IF(ISBLANK(Resp[[#This Row],[17]]), "No indica", "Indica")</f>
        <v>No indica</v>
      </c>
      <c r="CK17" s="12" t="str">
        <f>IF(ISBLANK(Resp[[#This Row],[22]]), "No indica", "Indica")</f>
        <v>No indica</v>
      </c>
      <c r="CL17" s="12" t="str">
        <f>IF(ISBLANK(Resp[[#This Row],[30]]), "No indica", "Indica")</f>
        <v>No indica</v>
      </c>
      <c r="CM17" s="12" t="str">
        <f>IF(ISBLANK(Resp[[#This Row],[31]]), "No indica", "Indica")</f>
        <v>No indica</v>
      </c>
      <c r="CN17" s="12" t="str">
        <f>IF(ISBLANK(Resp[[#This Row],[34]]), "No indica", "Indica")</f>
        <v>No indica</v>
      </c>
      <c r="CO17" s="12" t="str">
        <f>IF(ISBLANK(Resp[[#This Row],[48]]), "No indica", "Indica")</f>
        <v>No indica</v>
      </c>
      <c r="CP17" s="12" t="str">
        <f>IF(ISBLANK(Resp[[#This Row],[58]]), "No indica", "Indica")</f>
        <v>No indica</v>
      </c>
      <c r="CQ17" s="12" t="str">
        <f>IF(ISBLANK(Resp[[#This Row],[71]]), "No indica", "Indica")</f>
        <v>No indica</v>
      </c>
      <c r="CR17" s="12" t="str">
        <f>IF(ISBLANK(Resp[[#This Row],[78]]), "No indica", "Indica")</f>
        <v>No indica</v>
      </c>
      <c r="CS17" s="12" t="str">
        <f>IF(ISBLANK(Resp[[#This Row],[83]]), "No indica", "Indica")</f>
        <v>No indica</v>
      </c>
      <c r="CT17" s="12" t="str">
        <f>IF(ISBLANK(Resp[[#This Row],[85]]), "No indica", "Indica")</f>
        <v>No indica</v>
      </c>
    </row>
    <row r="18" spans="1:98" x14ac:dyDescent="0.2">
      <c r="A18" s="4">
        <v>45252.349463344908</v>
      </c>
      <c r="B18" s="2" t="s">
        <v>563</v>
      </c>
      <c r="C18" s="2" t="s">
        <v>565</v>
      </c>
      <c r="D18" s="2" t="s">
        <v>80</v>
      </c>
      <c r="E18" s="2" t="s">
        <v>98</v>
      </c>
      <c r="F18" s="5" t="s">
        <v>82</v>
      </c>
      <c r="G18" s="5" t="s">
        <v>82</v>
      </c>
      <c r="H18" s="2" t="s">
        <v>82</v>
      </c>
      <c r="I18" s="2" t="s">
        <v>82</v>
      </c>
      <c r="J18" s="2"/>
      <c r="K18" s="2" t="s">
        <v>82</v>
      </c>
      <c r="L18" s="2" t="s">
        <v>82</v>
      </c>
      <c r="M18" s="2" t="s">
        <v>82</v>
      </c>
      <c r="N18" s="2" t="s">
        <v>82</v>
      </c>
      <c r="O18" s="2" t="s">
        <v>82</v>
      </c>
      <c r="P18" s="2"/>
      <c r="Q18" s="2"/>
      <c r="R18" s="2" t="s">
        <v>82</v>
      </c>
      <c r="S18" s="2" t="s">
        <v>82</v>
      </c>
      <c r="T18" s="2" t="s">
        <v>82</v>
      </c>
      <c r="U18" s="2" t="s">
        <v>82</v>
      </c>
      <c r="V18" s="2"/>
      <c r="W18" s="2" t="s">
        <v>82</v>
      </c>
      <c r="X18" s="2" t="s">
        <v>82</v>
      </c>
      <c r="Y18" s="2" t="s">
        <v>82</v>
      </c>
      <c r="Z18" s="2" t="s">
        <v>590</v>
      </c>
      <c r="AA18" s="2" t="s">
        <v>82</v>
      </c>
      <c r="AB18" s="2" t="s">
        <v>594</v>
      </c>
      <c r="AC18" s="2" t="s">
        <v>82</v>
      </c>
      <c r="AD18" s="2" t="s">
        <v>174</v>
      </c>
      <c r="AE18" s="2"/>
      <c r="AF18" s="2" t="s">
        <v>82</v>
      </c>
      <c r="AG18" s="2" t="s">
        <v>82</v>
      </c>
      <c r="AH18" s="2"/>
      <c r="AI18" s="2" t="s">
        <v>609</v>
      </c>
      <c r="AJ18" s="2" t="s">
        <v>82</v>
      </c>
      <c r="AK18" s="2" t="s">
        <v>82</v>
      </c>
      <c r="AL18" s="2" t="s">
        <v>111</v>
      </c>
      <c r="AM18" s="2" t="s">
        <v>82</v>
      </c>
      <c r="AN18" s="2" t="s">
        <v>101</v>
      </c>
      <c r="AO18" s="2" t="s">
        <v>102</v>
      </c>
      <c r="AP18" s="2" t="s">
        <v>82</v>
      </c>
      <c r="AQ18" s="2" t="s">
        <v>175</v>
      </c>
      <c r="AR18" s="2" t="s">
        <v>623</v>
      </c>
      <c r="AS18" s="2" t="s">
        <v>82</v>
      </c>
      <c r="AT18" s="2" t="s">
        <v>82</v>
      </c>
      <c r="AU18" s="2" t="s">
        <v>82</v>
      </c>
      <c r="AV18" s="2"/>
      <c r="AW18" s="2" t="s">
        <v>82</v>
      </c>
      <c r="AX18" s="2" t="s">
        <v>82</v>
      </c>
      <c r="AY18" s="2" t="s">
        <v>82</v>
      </c>
      <c r="AZ18" s="2" t="s">
        <v>82</v>
      </c>
      <c r="BA18" s="2" t="s">
        <v>82</v>
      </c>
      <c r="BB18" s="2" t="s">
        <v>82</v>
      </c>
      <c r="BC18" s="2" t="s">
        <v>82</v>
      </c>
      <c r="BD18" s="2" t="s">
        <v>82</v>
      </c>
      <c r="BE18" s="2" t="s">
        <v>82</v>
      </c>
      <c r="BF18" s="2"/>
      <c r="BG18" s="2" t="s">
        <v>82</v>
      </c>
      <c r="BH18" s="2" t="s">
        <v>82</v>
      </c>
      <c r="BI18" s="2" t="s">
        <v>82</v>
      </c>
      <c r="BJ18" s="2" t="s">
        <v>82</v>
      </c>
      <c r="BK18" s="2" t="s">
        <v>645</v>
      </c>
      <c r="BL18" s="2" t="s">
        <v>82</v>
      </c>
      <c r="BM18" s="2" t="s">
        <v>646</v>
      </c>
      <c r="BN18" s="2" t="s">
        <v>89</v>
      </c>
      <c r="BO18" s="2" t="s">
        <v>90</v>
      </c>
      <c r="BP18" s="2" t="s">
        <v>90</v>
      </c>
      <c r="BQ18" s="2" t="s">
        <v>89</v>
      </c>
      <c r="BR18" s="2" t="s">
        <v>89</v>
      </c>
      <c r="BS18" s="2"/>
      <c r="BT18" s="18" t="s">
        <v>95</v>
      </c>
      <c r="BU18" s="18" t="s">
        <v>92</v>
      </c>
      <c r="BV18" s="18" t="s">
        <v>92</v>
      </c>
      <c r="BW18" s="18" t="s">
        <v>93</v>
      </c>
      <c r="BX18" s="18" t="s">
        <v>95</v>
      </c>
      <c r="BY18" s="18" t="s">
        <v>95</v>
      </c>
      <c r="BZ18" s="2"/>
      <c r="CA18" s="2" t="s">
        <v>96</v>
      </c>
      <c r="CB18" s="2" t="s">
        <v>82</v>
      </c>
      <c r="CC18" s="2" t="s">
        <v>655</v>
      </c>
      <c r="CD18" s="2" t="s">
        <v>82</v>
      </c>
      <c r="CE18" s="2" t="s">
        <v>176</v>
      </c>
      <c r="CF18" s="2" t="s">
        <v>82</v>
      </c>
      <c r="CG18" s="2"/>
      <c r="CH18" s="9" t="str">
        <f>IF(ISBLANK(Resp[[#This Row],[10]]), "No indica", "Indica")</f>
        <v>No indica</v>
      </c>
      <c r="CI18" s="9" t="str">
        <f>IF(ISBLANK(Resp[[#This Row],[16]]), "No indica", "Indica")</f>
        <v>No indica</v>
      </c>
      <c r="CJ18" s="9" t="str">
        <f>IF(ISBLANK(Resp[[#This Row],[17]]), "No indica", "Indica")</f>
        <v>No indica</v>
      </c>
      <c r="CK18" s="12" t="str">
        <f>IF(ISBLANK(Resp[[#This Row],[22]]), "No indica", "Indica")</f>
        <v>No indica</v>
      </c>
      <c r="CL18" s="12" t="str">
        <f>IF(ISBLANK(Resp[[#This Row],[30]]), "No indica", "Indica")</f>
        <v>Indica</v>
      </c>
      <c r="CM18" s="12" t="str">
        <f>IF(ISBLANK(Resp[[#This Row],[31]]), "No indica", "Indica")</f>
        <v>No indica</v>
      </c>
      <c r="CN18" s="12" t="str">
        <f>IF(ISBLANK(Resp[[#This Row],[34]]), "No indica", "Indica")</f>
        <v>No indica</v>
      </c>
      <c r="CO18" s="12" t="str">
        <f>IF(ISBLANK(Resp[[#This Row],[48]]), "No indica", "Indica")</f>
        <v>No indica</v>
      </c>
      <c r="CP18" s="12" t="str">
        <f>IF(ISBLANK(Resp[[#This Row],[58]]), "No indica", "Indica")</f>
        <v>No indica</v>
      </c>
      <c r="CQ18" s="12" t="str">
        <f>IF(ISBLANK(Resp[[#This Row],[71]]), "No indica", "Indica")</f>
        <v>No indica</v>
      </c>
      <c r="CR18" s="12" t="str">
        <f>IF(ISBLANK(Resp[[#This Row],[78]]), "No indica", "Indica")</f>
        <v>No indica</v>
      </c>
      <c r="CS18" s="12" t="str">
        <f>IF(ISBLANK(Resp[[#This Row],[83]]), "No indica", "Indica")</f>
        <v>Indica</v>
      </c>
      <c r="CT18" s="12" t="str">
        <f>IF(ISBLANK(Resp[[#This Row],[85]]), "No indica", "Indica")</f>
        <v>No indica</v>
      </c>
    </row>
    <row r="19" spans="1:98" x14ac:dyDescent="0.2">
      <c r="A19" s="4">
        <v>45252.35128289352</v>
      </c>
      <c r="B19" s="2" t="s">
        <v>79</v>
      </c>
      <c r="C19" s="2" t="s">
        <v>565</v>
      </c>
      <c r="D19" s="2" t="s">
        <v>143</v>
      </c>
      <c r="E19" s="2" t="s">
        <v>98</v>
      </c>
      <c r="F19" s="5" t="s">
        <v>82</v>
      </c>
      <c r="G19" s="5" t="s">
        <v>82</v>
      </c>
      <c r="H19" s="2" t="s">
        <v>82</v>
      </c>
      <c r="I19" s="2" t="s">
        <v>82</v>
      </c>
      <c r="J19" s="2"/>
      <c r="K19" s="2" t="s">
        <v>82</v>
      </c>
      <c r="L19" s="2" t="s">
        <v>82</v>
      </c>
      <c r="M19" s="2" t="s">
        <v>82</v>
      </c>
      <c r="N19" s="2" t="s">
        <v>82</v>
      </c>
      <c r="O19" s="2" t="s">
        <v>83</v>
      </c>
      <c r="P19" s="2" t="s">
        <v>99</v>
      </c>
      <c r="Q19" s="2"/>
      <c r="R19" s="2" t="s">
        <v>82</v>
      </c>
      <c r="S19" s="2" t="s">
        <v>82</v>
      </c>
      <c r="T19" s="2" t="s">
        <v>82</v>
      </c>
      <c r="U19" s="2" t="s">
        <v>82</v>
      </c>
      <c r="V19" s="2" t="s">
        <v>177</v>
      </c>
      <c r="W19" s="2" t="s">
        <v>82</v>
      </c>
      <c r="X19" s="2" t="s">
        <v>82</v>
      </c>
      <c r="Y19" s="2" t="s">
        <v>82</v>
      </c>
      <c r="Z19" s="2" t="s">
        <v>590</v>
      </c>
      <c r="AA19" s="2" t="s">
        <v>82</v>
      </c>
      <c r="AB19" s="2" t="s">
        <v>594</v>
      </c>
      <c r="AC19" s="2" t="s">
        <v>82</v>
      </c>
      <c r="AD19" s="2" t="s">
        <v>178</v>
      </c>
      <c r="AE19" s="2" t="s">
        <v>179</v>
      </c>
      <c r="AF19" s="2" t="s">
        <v>82</v>
      </c>
      <c r="AG19" s="2" t="s">
        <v>82</v>
      </c>
      <c r="AH19" s="2"/>
      <c r="AI19" s="2" t="s">
        <v>609</v>
      </c>
      <c r="AJ19" s="2" t="s">
        <v>82</v>
      </c>
      <c r="AK19" s="2" t="s">
        <v>82</v>
      </c>
      <c r="AL19" s="2" t="s">
        <v>111</v>
      </c>
      <c r="AM19" s="2" t="s">
        <v>82</v>
      </c>
      <c r="AN19" s="2" t="s">
        <v>101</v>
      </c>
      <c r="AO19" s="2" t="s">
        <v>173</v>
      </c>
      <c r="AP19" s="2" t="s">
        <v>82</v>
      </c>
      <c r="AQ19" s="2" t="s">
        <v>175</v>
      </c>
      <c r="AR19" s="2" t="s">
        <v>623</v>
      </c>
      <c r="AS19" s="2" t="s">
        <v>82</v>
      </c>
      <c r="AT19" s="2" t="s">
        <v>82</v>
      </c>
      <c r="AU19" s="2" t="s">
        <v>82</v>
      </c>
      <c r="AV19" s="2" t="s">
        <v>180</v>
      </c>
      <c r="AW19" s="2" t="s">
        <v>82</v>
      </c>
      <c r="AX19" s="2" t="s">
        <v>82</v>
      </c>
      <c r="AY19" s="2" t="s">
        <v>82</v>
      </c>
      <c r="AZ19" s="2" t="s">
        <v>82</v>
      </c>
      <c r="BA19" s="2" t="s">
        <v>82</v>
      </c>
      <c r="BB19" s="2" t="s">
        <v>82</v>
      </c>
      <c r="BC19" s="2" t="s">
        <v>82</v>
      </c>
      <c r="BD19" s="2" t="s">
        <v>82</v>
      </c>
      <c r="BE19" s="2" t="s">
        <v>87</v>
      </c>
      <c r="BF19" s="2"/>
      <c r="BG19" s="2" t="s">
        <v>82</v>
      </c>
      <c r="BH19" s="2" t="s">
        <v>82</v>
      </c>
      <c r="BI19" s="2" t="s">
        <v>82</v>
      </c>
      <c r="BJ19" s="2" t="s">
        <v>82</v>
      </c>
      <c r="BK19" s="2" t="s">
        <v>645</v>
      </c>
      <c r="BL19" s="2" t="s">
        <v>82</v>
      </c>
      <c r="BM19" s="2" t="s">
        <v>646</v>
      </c>
      <c r="BN19" s="2" t="s">
        <v>89</v>
      </c>
      <c r="BO19" s="2" t="s">
        <v>89</v>
      </c>
      <c r="BP19" s="2" t="s">
        <v>89</v>
      </c>
      <c r="BQ19" s="2" t="s">
        <v>89</v>
      </c>
      <c r="BR19" s="2" t="s">
        <v>89</v>
      </c>
      <c r="BS19" s="2"/>
      <c r="BT19" s="18" t="s">
        <v>95</v>
      </c>
      <c r="BU19" s="18" t="s">
        <v>92</v>
      </c>
      <c r="BV19" s="18" t="s">
        <v>92</v>
      </c>
      <c r="BW19" s="18" t="s">
        <v>93</v>
      </c>
      <c r="BX19" s="18" t="s">
        <v>95</v>
      </c>
      <c r="BY19" s="18" t="s">
        <v>95</v>
      </c>
      <c r="BZ19" s="2"/>
      <c r="CA19" s="13" t="s">
        <v>123</v>
      </c>
      <c r="CB19" s="2" t="s">
        <v>82</v>
      </c>
      <c r="CC19" s="2" t="s">
        <v>655</v>
      </c>
      <c r="CD19" s="2" t="s">
        <v>82</v>
      </c>
      <c r="CE19" s="2" t="s">
        <v>181</v>
      </c>
      <c r="CF19" s="2" t="s">
        <v>82</v>
      </c>
      <c r="CG19" s="2"/>
      <c r="CH19" s="9" t="str">
        <f>IF(ISBLANK(Resp[[#This Row],[10]]), "No indica", "Indica")</f>
        <v>No indica</v>
      </c>
      <c r="CI19" s="9" t="str">
        <f>IF(ISBLANK(Resp[[#This Row],[16]]), "No indica", "Indica")</f>
        <v>Indica</v>
      </c>
      <c r="CJ19" s="9" t="str">
        <f>IF(ISBLANK(Resp[[#This Row],[17]]), "No indica", "Indica")</f>
        <v>No indica</v>
      </c>
      <c r="CK19" s="12" t="str">
        <f>IF(ISBLANK(Resp[[#This Row],[22]]), "No indica", "Indica")</f>
        <v>Indica</v>
      </c>
      <c r="CL19" s="12" t="str">
        <f>IF(ISBLANK(Resp[[#This Row],[30]]), "No indica", "Indica")</f>
        <v>Indica</v>
      </c>
      <c r="CM19" s="12" t="str">
        <f>IF(ISBLANK(Resp[[#This Row],[31]]), "No indica", "Indica")</f>
        <v>Indica</v>
      </c>
      <c r="CN19" s="12" t="str">
        <f>IF(ISBLANK(Resp[[#This Row],[34]]), "No indica", "Indica")</f>
        <v>No indica</v>
      </c>
      <c r="CO19" s="12" t="str">
        <f>IF(ISBLANK(Resp[[#This Row],[48]]), "No indica", "Indica")</f>
        <v>Indica</v>
      </c>
      <c r="CP19" s="12" t="str">
        <f>IF(ISBLANK(Resp[[#This Row],[58]]), "No indica", "Indica")</f>
        <v>No indica</v>
      </c>
      <c r="CQ19" s="12" t="str">
        <f>IF(ISBLANK(Resp[[#This Row],[71]]), "No indica", "Indica")</f>
        <v>No indica</v>
      </c>
      <c r="CR19" s="12" t="str">
        <f>IF(ISBLANK(Resp[[#This Row],[78]]), "No indica", "Indica")</f>
        <v>No indica</v>
      </c>
      <c r="CS19" s="12" t="str">
        <f>IF(ISBLANK(Resp[[#This Row],[83]]), "No indica", "Indica")</f>
        <v>Indica</v>
      </c>
      <c r="CT19" s="12" t="str">
        <f>IF(ISBLANK(Resp[[#This Row],[85]]), "No indica", "Indica")</f>
        <v>No indica</v>
      </c>
    </row>
    <row r="20" spans="1:98" x14ac:dyDescent="0.2">
      <c r="A20" s="4">
        <v>45252.358018402781</v>
      </c>
      <c r="B20" s="2" t="s">
        <v>79</v>
      </c>
      <c r="C20" s="8" t="s">
        <v>567</v>
      </c>
      <c r="D20" s="2" t="s">
        <v>143</v>
      </c>
      <c r="E20" s="2" t="s">
        <v>81</v>
      </c>
      <c r="F20" s="5" t="s">
        <v>82</v>
      </c>
      <c r="G20" s="5" t="s">
        <v>82</v>
      </c>
      <c r="H20" s="2" t="s">
        <v>82</v>
      </c>
      <c r="I20" s="2" t="s">
        <v>83</v>
      </c>
      <c r="J20" s="2"/>
      <c r="K20" s="2" t="s">
        <v>82</v>
      </c>
      <c r="L20" s="2" t="s">
        <v>82</v>
      </c>
      <c r="M20" s="2" t="s">
        <v>82</v>
      </c>
      <c r="N20" s="2" t="s">
        <v>82</v>
      </c>
      <c r="O20" s="2" t="s">
        <v>82</v>
      </c>
      <c r="P20" s="2" t="s">
        <v>182</v>
      </c>
      <c r="Q20" s="2"/>
      <c r="R20" s="2" t="s">
        <v>83</v>
      </c>
      <c r="S20" s="2" t="s">
        <v>83</v>
      </c>
      <c r="T20" s="2" t="s">
        <v>82</v>
      </c>
      <c r="U20" s="2" t="s">
        <v>83</v>
      </c>
      <c r="V20" s="2" t="s">
        <v>183</v>
      </c>
      <c r="W20" s="2" t="s">
        <v>82</v>
      </c>
      <c r="X20" s="2" t="s">
        <v>82</v>
      </c>
      <c r="Y20" s="2" t="s">
        <v>82</v>
      </c>
      <c r="Z20" s="2" t="s">
        <v>589</v>
      </c>
      <c r="AA20" s="2" t="s">
        <v>586</v>
      </c>
      <c r="AB20" s="2" t="s">
        <v>595</v>
      </c>
      <c r="AC20" s="2" t="s">
        <v>82</v>
      </c>
      <c r="AD20" s="2" t="s">
        <v>184</v>
      </c>
      <c r="AE20" s="2"/>
      <c r="AF20" s="2" t="s">
        <v>82</v>
      </c>
      <c r="AG20" s="2" t="s">
        <v>83</v>
      </c>
      <c r="AH20" s="2"/>
      <c r="AI20" s="2" t="s">
        <v>609</v>
      </c>
      <c r="AJ20" s="2" t="s">
        <v>83</v>
      </c>
      <c r="AK20" s="2" t="s">
        <v>82</v>
      </c>
      <c r="AL20" s="2" t="s">
        <v>111</v>
      </c>
      <c r="AM20" s="2" t="s">
        <v>83</v>
      </c>
      <c r="AN20" s="2" t="s">
        <v>150</v>
      </c>
      <c r="AO20" s="2" t="s">
        <v>615</v>
      </c>
      <c r="AP20" s="2" t="s">
        <v>82</v>
      </c>
      <c r="AQ20" s="2" t="s">
        <v>175</v>
      </c>
      <c r="AR20" s="2" t="s">
        <v>623</v>
      </c>
      <c r="AS20" s="2" t="s">
        <v>82</v>
      </c>
      <c r="AT20" s="2" t="s">
        <v>82</v>
      </c>
      <c r="AU20" s="2" t="s">
        <v>82</v>
      </c>
      <c r="AV20" s="2"/>
      <c r="AW20" s="10" t="s">
        <v>577</v>
      </c>
      <c r="AX20" s="2" t="s">
        <v>82</v>
      </c>
      <c r="AY20" s="2" t="s">
        <v>82</v>
      </c>
      <c r="AZ20" s="2" t="s">
        <v>642</v>
      </c>
      <c r="BA20" s="2" t="s">
        <v>82</v>
      </c>
      <c r="BB20" s="2" t="s">
        <v>83</v>
      </c>
      <c r="BC20" s="2" t="s">
        <v>82</v>
      </c>
      <c r="BD20" s="2" t="s">
        <v>82</v>
      </c>
      <c r="BE20" s="2" t="s">
        <v>87</v>
      </c>
      <c r="BF20" s="2"/>
      <c r="BG20" s="2" t="s">
        <v>82</v>
      </c>
      <c r="BH20" s="2" t="s">
        <v>82</v>
      </c>
      <c r="BI20" s="2" t="s">
        <v>82</v>
      </c>
      <c r="BJ20" s="2" t="s">
        <v>83</v>
      </c>
      <c r="BK20" s="2" t="s">
        <v>645</v>
      </c>
      <c r="BL20" s="2" t="s">
        <v>82</v>
      </c>
      <c r="BM20" s="2" t="s">
        <v>90</v>
      </c>
      <c r="BN20" s="2" t="s">
        <v>90</v>
      </c>
      <c r="BO20" s="2" t="s">
        <v>90</v>
      </c>
      <c r="BP20" s="2" t="s">
        <v>90</v>
      </c>
      <c r="BQ20" s="2" t="s">
        <v>90</v>
      </c>
      <c r="BR20" s="2" t="s">
        <v>90</v>
      </c>
      <c r="BS20" s="2"/>
      <c r="BT20" s="18" t="s">
        <v>95</v>
      </c>
      <c r="BU20" s="18" t="s">
        <v>92</v>
      </c>
      <c r="BV20" s="18" t="s">
        <v>91</v>
      </c>
      <c r="BW20" s="18" t="s">
        <v>93</v>
      </c>
      <c r="BX20" s="18" t="s">
        <v>94</v>
      </c>
      <c r="BY20" s="18" t="s">
        <v>91</v>
      </c>
      <c r="BZ20" s="2"/>
      <c r="CA20" s="2" t="s">
        <v>123</v>
      </c>
      <c r="CB20" s="2" t="s">
        <v>82</v>
      </c>
      <c r="CC20" s="2" t="s">
        <v>655</v>
      </c>
      <c r="CD20" s="2" t="s">
        <v>82</v>
      </c>
      <c r="CE20" s="2" t="s">
        <v>185</v>
      </c>
      <c r="CF20" s="2" t="s">
        <v>658</v>
      </c>
      <c r="CG20" s="2"/>
      <c r="CH20" s="9" t="str">
        <f>IF(ISBLANK(Resp[[#This Row],[10]]), "No indica", "Indica")</f>
        <v>No indica</v>
      </c>
      <c r="CI20" s="9" t="str">
        <f>IF(ISBLANK(Resp[[#This Row],[16]]), "No indica", "Indica")</f>
        <v>Indica</v>
      </c>
      <c r="CJ20" s="9" t="str">
        <f>IF(ISBLANK(Resp[[#This Row],[17]]), "No indica", "Indica")</f>
        <v>No indica</v>
      </c>
      <c r="CK20" s="12" t="str">
        <f>IF(ISBLANK(Resp[[#This Row],[22]]), "No indica", "Indica")</f>
        <v>Indica</v>
      </c>
      <c r="CL20" s="12" t="str">
        <f>IF(ISBLANK(Resp[[#This Row],[30]]), "No indica", "Indica")</f>
        <v>Indica</v>
      </c>
      <c r="CM20" s="12" t="str">
        <f>IF(ISBLANK(Resp[[#This Row],[31]]), "No indica", "Indica")</f>
        <v>No indica</v>
      </c>
      <c r="CN20" s="12" t="str">
        <f>IF(ISBLANK(Resp[[#This Row],[34]]), "No indica", "Indica")</f>
        <v>No indica</v>
      </c>
      <c r="CO20" s="12" t="str">
        <f>IF(ISBLANK(Resp[[#This Row],[48]]), "No indica", "Indica")</f>
        <v>No indica</v>
      </c>
      <c r="CP20" s="12" t="str">
        <f>IF(ISBLANK(Resp[[#This Row],[58]]), "No indica", "Indica")</f>
        <v>No indica</v>
      </c>
      <c r="CQ20" s="12" t="str">
        <f>IF(ISBLANK(Resp[[#This Row],[71]]), "No indica", "Indica")</f>
        <v>No indica</v>
      </c>
      <c r="CR20" s="12" t="str">
        <f>IF(ISBLANK(Resp[[#This Row],[78]]), "No indica", "Indica")</f>
        <v>No indica</v>
      </c>
      <c r="CS20" s="12" t="str">
        <f>IF(ISBLANK(Resp[[#This Row],[83]]), "No indica", "Indica")</f>
        <v>Indica</v>
      </c>
      <c r="CT20" s="12" t="str">
        <f>IF(ISBLANK(Resp[[#This Row],[85]]), "No indica", "Indica")</f>
        <v>No indica</v>
      </c>
    </row>
    <row r="21" spans="1:98" x14ac:dyDescent="0.2">
      <c r="A21" s="4">
        <v>45252.367350312503</v>
      </c>
      <c r="B21" s="2" t="s">
        <v>79</v>
      </c>
      <c r="C21" s="2" t="s">
        <v>565</v>
      </c>
      <c r="D21" s="2" t="s">
        <v>97</v>
      </c>
      <c r="E21" s="2" t="s">
        <v>98</v>
      </c>
      <c r="F21" s="5" t="s">
        <v>82</v>
      </c>
      <c r="G21" s="5" t="s">
        <v>82</v>
      </c>
      <c r="H21" s="2" t="s">
        <v>82</v>
      </c>
      <c r="I21" s="2" t="s">
        <v>82</v>
      </c>
      <c r="J21" s="2"/>
      <c r="K21" s="2" t="s">
        <v>82</v>
      </c>
      <c r="L21" s="2" t="s">
        <v>82</v>
      </c>
      <c r="M21" s="2" t="s">
        <v>82</v>
      </c>
      <c r="N21" s="2" t="s">
        <v>82</v>
      </c>
      <c r="O21" s="2" t="s">
        <v>82</v>
      </c>
      <c r="P21" s="2" t="s">
        <v>186</v>
      </c>
      <c r="Q21" s="2" t="s">
        <v>187</v>
      </c>
      <c r="R21" s="2" t="s">
        <v>82</v>
      </c>
      <c r="S21" s="2" t="s">
        <v>82</v>
      </c>
      <c r="T21" s="2" t="s">
        <v>83</v>
      </c>
      <c r="U21" s="2" t="s">
        <v>82</v>
      </c>
      <c r="V21" s="2"/>
      <c r="W21" s="2" t="s">
        <v>82</v>
      </c>
      <c r="X21" s="2" t="s">
        <v>82</v>
      </c>
      <c r="Y21" s="2" t="s">
        <v>83</v>
      </c>
      <c r="Z21" s="2" t="s">
        <v>589</v>
      </c>
      <c r="AA21" s="2" t="s">
        <v>82</v>
      </c>
      <c r="AB21" s="2" t="s">
        <v>595</v>
      </c>
      <c r="AC21" s="2" t="s">
        <v>82</v>
      </c>
      <c r="AD21" s="2" t="s">
        <v>188</v>
      </c>
      <c r="AE21" s="2"/>
      <c r="AF21" s="2" t="s">
        <v>82</v>
      </c>
      <c r="AG21" s="2" t="s">
        <v>82</v>
      </c>
      <c r="AH21" s="2"/>
      <c r="AI21" s="2" t="s">
        <v>608</v>
      </c>
      <c r="AJ21" s="2" t="s">
        <v>82</v>
      </c>
      <c r="AK21" s="2" t="s">
        <v>82</v>
      </c>
      <c r="AL21" s="2" t="s">
        <v>111</v>
      </c>
      <c r="AM21" s="2" t="s">
        <v>613</v>
      </c>
      <c r="AN21" s="2" t="s">
        <v>150</v>
      </c>
      <c r="AO21" s="2" t="s">
        <v>102</v>
      </c>
      <c r="AP21" s="2" t="s">
        <v>82</v>
      </c>
      <c r="AQ21" s="2" t="s">
        <v>168</v>
      </c>
      <c r="AR21" s="2" t="s">
        <v>623</v>
      </c>
      <c r="AS21" s="2" t="s">
        <v>82</v>
      </c>
      <c r="AT21" s="2" t="s">
        <v>83</v>
      </c>
      <c r="AU21" s="2" t="s">
        <v>82</v>
      </c>
      <c r="AV21" s="2"/>
      <c r="AW21" s="2" t="s">
        <v>82</v>
      </c>
      <c r="AX21" s="2" t="s">
        <v>82</v>
      </c>
      <c r="AY21" s="2" t="s">
        <v>82</v>
      </c>
      <c r="AZ21" s="2" t="s">
        <v>642</v>
      </c>
      <c r="BA21" s="2" t="s">
        <v>82</v>
      </c>
      <c r="BB21" s="2" t="s">
        <v>83</v>
      </c>
      <c r="BC21" s="2" t="s">
        <v>82</v>
      </c>
      <c r="BD21" s="2" t="s">
        <v>83</v>
      </c>
      <c r="BE21" s="2" t="s">
        <v>87</v>
      </c>
      <c r="BF21" s="2"/>
      <c r="BG21" s="2" t="s">
        <v>82</v>
      </c>
      <c r="BH21" s="2" t="s">
        <v>83</v>
      </c>
      <c r="BI21" s="2" t="s">
        <v>82</v>
      </c>
      <c r="BJ21" s="2" t="s">
        <v>83</v>
      </c>
      <c r="BK21" s="2" t="s">
        <v>645</v>
      </c>
      <c r="BL21" s="2" t="s">
        <v>82</v>
      </c>
      <c r="BM21" s="2" t="s">
        <v>90</v>
      </c>
      <c r="BN21" s="2" t="s">
        <v>90</v>
      </c>
      <c r="BO21" s="2" t="s">
        <v>88</v>
      </c>
      <c r="BP21" s="2" t="s">
        <v>90</v>
      </c>
      <c r="BQ21" s="2" t="s">
        <v>90</v>
      </c>
      <c r="BR21" s="2" t="s">
        <v>90</v>
      </c>
      <c r="BS21" s="2"/>
      <c r="BT21" s="18" t="s">
        <v>95</v>
      </c>
      <c r="BU21" s="18" t="s">
        <v>91</v>
      </c>
      <c r="BV21" s="18" t="s">
        <v>91</v>
      </c>
      <c r="BW21" s="18" t="s">
        <v>93</v>
      </c>
      <c r="BX21" s="18" t="s">
        <v>95</v>
      </c>
      <c r="BY21" s="18" t="s">
        <v>91</v>
      </c>
      <c r="BZ21" s="2"/>
      <c r="CA21" s="2" t="s">
        <v>96</v>
      </c>
      <c r="CB21" s="2" t="s">
        <v>82</v>
      </c>
      <c r="CC21" s="2" t="s">
        <v>653</v>
      </c>
      <c r="CD21" s="2" t="s">
        <v>82</v>
      </c>
      <c r="CE21" s="2" t="s">
        <v>189</v>
      </c>
      <c r="CF21" s="2" t="s">
        <v>658</v>
      </c>
      <c r="CG21" s="2" t="s">
        <v>190</v>
      </c>
      <c r="CH21" s="9" t="str">
        <f>IF(ISBLANK(Resp[[#This Row],[10]]), "No indica", "Indica")</f>
        <v>No indica</v>
      </c>
      <c r="CI21" s="9" t="str">
        <f>IF(ISBLANK(Resp[[#This Row],[16]]), "No indica", "Indica")</f>
        <v>Indica</v>
      </c>
      <c r="CJ21" s="9" t="str">
        <f>IF(ISBLANK(Resp[[#This Row],[17]]), "No indica", "Indica")</f>
        <v>Indica</v>
      </c>
      <c r="CK21" s="12" t="str">
        <f>IF(ISBLANK(Resp[[#This Row],[22]]), "No indica", "Indica")</f>
        <v>No indica</v>
      </c>
      <c r="CL21" s="12" t="str">
        <f>IF(ISBLANK(Resp[[#This Row],[30]]), "No indica", "Indica")</f>
        <v>Indica</v>
      </c>
      <c r="CM21" s="12" t="str">
        <f>IF(ISBLANK(Resp[[#This Row],[31]]), "No indica", "Indica")</f>
        <v>No indica</v>
      </c>
      <c r="CN21" s="12" t="str">
        <f>IF(ISBLANK(Resp[[#This Row],[34]]), "No indica", "Indica")</f>
        <v>No indica</v>
      </c>
      <c r="CO21" s="12" t="str">
        <f>IF(ISBLANK(Resp[[#This Row],[48]]), "No indica", "Indica")</f>
        <v>No indica</v>
      </c>
      <c r="CP21" s="12" t="str">
        <f>IF(ISBLANK(Resp[[#This Row],[58]]), "No indica", "Indica")</f>
        <v>No indica</v>
      </c>
      <c r="CQ21" s="12" t="str">
        <f>IF(ISBLANK(Resp[[#This Row],[71]]), "No indica", "Indica")</f>
        <v>No indica</v>
      </c>
      <c r="CR21" s="12" t="str">
        <f>IF(ISBLANK(Resp[[#This Row],[78]]), "No indica", "Indica")</f>
        <v>No indica</v>
      </c>
      <c r="CS21" s="12" t="str">
        <f>IF(ISBLANK(Resp[[#This Row],[83]]), "No indica", "Indica")</f>
        <v>Indica</v>
      </c>
      <c r="CT21" s="12" t="str">
        <f>IF(ISBLANK(Resp[[#This Row],[85]]), "No indica", "Indica")</f>
        <v>Indica</v>
      </c>
    </row>
    <row r="22" spans="1:98" x14ac:dyDescent="0.2">
      <c r="A22" s="4">
        <v>45252.379418101853</v>
      </c>
      <c r="B22" s="2" t="s">
        <v>79</v>
      </c>
      <c r="C22" s="2" t="s">
        <v>565</v>
      </c>
      <c r="D22" s="2" t="s">
        <v>97</v>
      </c>
      <c r="E22" s="2" t="s">
        <v>98</v>
      </c>
      <c r="F22" s="5" t="s">
        <v>82</v>
      </c>
      <c r="G22" s="5" t="s">
        <v>82</v>
      </c>
      <c r="H22" s="2" t="s">
        <v>82</v>
      </c>
      <c r="I22" s="2" t="s">
        <v>82</v>
      </c>
      <c r="J22" s="2" t="s">
        <v>191</v>
      </c>
      <c r="K22" s="2" t="s">
        <v>82</v>
      </c>
      <c r="L22" s="10" t="s">
        <v>577</v>
      </c>
      <c r="M22" s="2" t="s">
        <v>82</v>
      </c>
      <c r="N22" s="2" t="s">
        <v>82</v>
      </c>
      <c r="O22" s="2" t="s">
        <v>82</v>
      </c>
      <c r="P22" s="2" t="s">
        <v>192</v>
      </c>
      <c r="Q22" s="2" t="s">
        <v>193</v>
      </c>
      <c r="R22" s="2" t="s">
        <v>82</v>
      </c>
      <c r="S22" s="2" t="s">
        <v>82</v>
      </c>
      <c r="T22" s="2" t="s">
        <v>82</v>
      </c>
      <c r="U22" s="2" t="s">
        <v>82</v>
      </c>
      <c r="V22" s="2" t="s">
        <v>194</v>
      </c>
      <c r="W22" s="2" t="s">
        <v>82</v>
      </c>
      <c r="X22" s="2" t="s">
        <v>82</v>
      </c>
      <c r="Y22" s="2" t="s">
        <v>82</v>
      </c>
      <c r="Z22" s="2" t="s">
        <v>590</v>
      </c>
      <c r="AA22" s="2" t="s">
        <v>82</v>
      </c>
      <c r="AB22" s="2" t="s">
        <v>594</v>
      </c>
      <c r="AC22" s="2" t="s">
        <v>82</v>
      </c>
      <c r="AD22" s="2" t="s">
        <v>195</v>
      </c>
      <c r="AE22" s="2" t="s">
        <v>196</v>
      </c>
      <c r="AF22" s="2" t="s">
        <v>82</v>
      </c>
      <c r="AG22" s="2" t="s">
        <v>82</v>
      </c>
      <c r="AH22" s="2" t="s">
        <v>197</v>
      </c>
      <c r="AI22" s="2" t="s">
        <v>608</v>
      </c>
      <c r="AJ22" s="2" t="s">
        <v>82</v>
      </c>
      <c r="AK22" s="2" t="s">
        <v>82</v>
      </c>
      <c r="AL22" s="2" t="s">
        <v>111</v>
      </c>
      <c r="AM22" s="2" t="s">
        <v>82</v>
      </c>
      <c r="AN22" s="2" t="s">
        <v>150</v>
      </c>
      <c r="AO22" s="2" t="s">
        <v>173</v>
      </c>
      <c r="AP22" s="2" t="s">
        <v>582</v>
      </c>
      <c r="AQ22" s="2" t="s">
        <v>168</v>
      </c>
      <c r="AR22" s="2" t="s">
        <v>582</v>
      </c>
      <c r="AS22" s="2" t="s">
        <v>85</v>
      </c>
      <c r="AT22" s="2" t="s">
        <v>83</v>
      </c>
      <c r="AU22" s="2" t="s">
        <v>626</v>
      </c>
      <c r="AV22" s="2" t="s">
        <v>198</v>
      </c>
      <c r="AW22" s="2" t="s">
        <v>82</v>
      </c>
      <c r="AX22" s="2" t="s">
        <v>82</v>
      </c>
      <c r="AY22" s="2" t="s">
        <v>82</v>
      </c>
      <c r="AZ22" s="2" t="s">
        <v>82</v>
      </c>
      <c r="BA22" s="2" t="s">
        <v>82</v>
      </c>
      <c r="BB22" s="2" t="s">
        <v>83</v>
      </c>
      <c r="BC22" s="2" t="s">
        <v>82</v>
      </c>
      <c r="BD22" s="2" t="s">
        <v>82</v>
      </c>
      <c r="BE22" s="2" t="s">
        <v>82</v>
      </c>
      <c r="BF22" s="2" t="s">
        <v>199</v>
      </c>
      <c r="BG22" s="2" t="s">
        <v>82</v>
      </c>
      <c r="BH22" s="2" t="s">
        <v>82</v>
      </c>
      <c r="BI22" s="2" t="s">
        <v>82</v>
      </c>
      <c r="BJ22" s="2" t="s">
        <v>82</v>
      </c>
      <c r="BK22" s="2" t="s">
        <v>582</v>
      </c>
      <c r="BL22" s="2" t="s">
        <v>82</v>
      </c>
      <c r="BM22" s="2" t="s">
        <v>646</v>
      </c>
      <c r="BN22" s="2" t="s">
        <v>89</v>
      </c>
      <c r="BO22" s="2" t="s">
        <v>89</v>
      </c>
      <c r="BP22" s="2" t="s">
        <v>89</v>
      </c>
      <c r="BQ22" s="2" t="s">
        <v>89</v>
      </c>
      <c r="BR22" s="2" t="s">
        <v>89</v>
      </c>
      <c r="BS22" s="2" t="s">
        <v>200</v>
      </c>
      <c r="BT22" s="18" t="s">
        <v>95</v>
      </c>
      <c r="BU22" s="18" t="s">
        <v>92</v>
      </c>
      <c r="BV22" s="18" t="s">
        <v>92</v>
      </c>
      <c r="BW22" s="18" t="s">
        <v>93</v>
      </c>
      <c r="BX22" s="18" t="s">
        <v>95</v>
      </c>
      <c r="BY22" s="18" t="s">
        <v>95</v>
      </c>
      <c r="BZ22" s="2" t="s">
        <v>201</v>
      </c>
      <c r="CA22" s="2" t="s">
        <v>96</v>
      </c>
      <c r="CB22" s="2" t="s">
        <v>82</v>
      </c>
      <c r="CC22" s="2" t="s">
        <v>653</v>
      </c>
      <c r="CD22" s="2" t="s">
        <v>82</v>
      </c>
      <c r="CE22" s="2" t="s">
        <v>202</v>
      </c>
      <c r="CF22" s="2" t="s">
        <v>658</v>
      </c>
      <c r="CG22" s="2" t="s">
        <v>203</v>
      </c>
      <c r="CH22" s="9" t="str">
        <f>IF(ISBLANK(Resp[[#This Row],[10]]), "No indica", "Indica")</f>
        <v>Indica</v>
      </c>
      <c r="CI22" s="9" t="str">
        <f>IF(ISBLANK(Resp[[#This Row],[16]]), "No indica", "Indica")</f>
        <v>Indica</v>
      </c>
      <c r="CJ22" s="9" t="str">
        <f>IF(ISBLANK(Resp[[#This Row],[17]]), "No indica", "Indica")</f>
        <v>Indica</v>
      </c>
      <c r="CK22" s="12" t="str">
        <f>IF(ISBLANK(Resp[[#This Row],[22]]), "No indica", "Indica")</f>
        <v>Indica</v>
      </c>
      <c r="CL22" s="12" t="str">
        <f>IF(ISBLANK(Resp[[#This Row],[30]]), "No indica", "Indica")</f>
        <v>Indica</v>
      </c>
      <c r="CM22" s="12" t="str">
        <f>IF(ISBLANK(Resp[[#This Row],[31]]), "No indica", "Indica")</f>
        <v>Indica</v>
      </c>
      <c r="CN22" s="12" t="str">
        <f>IF(ISBLANK(Resp[[#This Row],[34]]), "No indica", "Indica")</f>
        <v>Indica</v>
      </c>
      <c r="CO22" s="12" t="str">
        <f>IF(ISBLANK(Resp[[#This Row],[48]]), "No indica", "Indica")</f>
        <v>Indica</v>
      </c>
      <c r="CP22" s="12" t="str">
        <f>IF(ISBLANK(Resp[[#This Row],[58]]), "No indica", "Indica")</f>
        <v>Indica</v>
      </c>
      <c r="CQ22" s="12" t="str">
        <f>IF(ISBLANK(Resp[[#This Row],[71]]), "No indica", "Indica")</f>
        <v>Indica</v>
      </c>
      <c r="CR22" s="12" t="str">
        <f>IF(ISBLANK(Resp[[#This Row],[78]]), "No indica", "Indica")</f>
        <v>Indica</v>
      </c>
      <c r="CS22" s="12" t="str">
        <f>IF(ISBLANK(Resp[[#This Row],[83]]), "No indica", "Indica")</f>
        <v>Indica</v>
      </c>
      <c r="CT22" s="12" t="str">
        <f>IF(ISBLANK(Resp[[#This Row],[85]]), "No indica", "Indica")</f>
        <v>Indica</v>
      </c>
    </row>
    <row r="23" spans="1:98" x14ac:dyDescent="0.2">
      <c r="A23" s="4">
        <v>45252.475633043985</v>
      </c>
      <c r="B23" s="2" t="s">
        <v>79</v>
      </c>
      <c r="C23" s="2" t="s">
        <v>567</v>
      </c>
      <c r="D23" s="2" t="s">
        <v>97</v>
      </c>
      <c r="E23" s="2" t="s">
        <v>98</v>
      </c>
      <c r="F23" s="5" t="s">
        <v>82</v>
      </c>
      <c r="G23" s="5" t="s">
        <v>82</v>
      </c>
      <c r="H23" s="2" t="s">
        <v>82</v>
      </c>
      <c r="I23" s="2" t="s">
        <v>82</v>
      </c>
      <c r="J23" s="2" t="s">
        <v>204</v>
      </c>
      <c r="K23" s="2" t="s">
        <v>82</v>
      </c>
      <c r="L23" s="2" t="s">
        <v>82</v>
      </c>
      <c r="M23" s="2" t="s">
        <v>83</v>
      </c>
      <c r="N23" s="2" t="s">
        <v>82</v>
      </c>
      <c r="O23" s="2" t="s">
        <v>82</v>
      </c>
      <c r="P23" s="2" t="s">
        <v>205</v>
      </c>
      <c r="Q23" s="2" t="s">
        <v>206</v>
      </c>
      <c r="R23" s="2" t="s">
        <v>82</v>
      </c>
      <c r="S23" s="2" t="s">
        <v>82</v>
      </c>
      <c r="T23" s="2" t="s">
        <v>82</v>
      </c>
      <c r="U23" s="2" t="s">
        <v>83</v>
      </c>
      <c r="V23" s="2" t="s">
        <v>207</v>
      </c>
      <c r="W23" s="2" t="s">
        <v>82</v>
      </c>
      <c r="X23" s="2" t="s">
        <v>82</v>
      </c>
      <c r="Y23" s="2" t="s">
        <v>82</v>
      </c>
      <c r="Z23" s="2" t="s">
        <v>590</v>
      </c>
      <c r="AA23" s="2" t="s">
        <v>82</v>
      </c>
      <c r="AB23" s="2" t="s">
        <v>594</v>
      </c>
      <c r="AC23" s="2" t="s">
        <v>82</v>
      </c>
      <c r="AD23" s="2" t="s">
        <v>208</v>
      </c>
      <c r="AE23" s="2" t="s">
        <v>209</v>
      </c>
      <c r="AF23" s="2" t="s">
        <v>82</v>
      </c>
      <c r="AG23" s="2" t="s">
        <v>82</v>
      </c>
      <c r="AH23" s="2"/>
      <c r="AI23" s="2" t="s">
        <v>609</v>
      </c>
      <c r="AJ23" s="2" t="s">
        <v>82</v>
      </c>
      <c r="AK23" s="2" t="s">
        <v>82</v>
      </c>
      <c r="AL23" s="2" t="s">
        <v>111</v>
      </c>
      <c r="AM23" s="2" t="s">
        <v>82</v>
      </c>
      <c r="AN23" s="2" t="s">
        <v>101</v>
      </c>
      <c r="AO23" s="2" t="s">
        <v>173</v>
      </c>
      <c r="AP23" s="2" t="s">
        <v>82</v>
      </c>
      <c r="AQ23" s="2" t="s">
        <v>168</v>
      </c>
      <c r="AR23" s="2" t="s">
        <v>623</v>
      </c>
      <c r="AS23" s="2" t="s">
        <v>82</v>
      </c>
      <c r="AT23" s="2" t="s">
        <v>82</v>
      </c>
      <c r="AU23" s="2" t="s">
        <v>82</v>
      </c>
      <c r="AV23" s="2" t="s">
        <v>210</v>
      </c>
      <c r="AW23" s="2" t="s">
        <v>82</v>
      </c>
      <c r="AX23" s="2" t="s">
        <v>82</v>
      </c>
      <c r="AY23" s="2" t="s">
        <v>82</v>
      </c>
      <c r="AZ23" s="2" t="s">
        <v>82</v>
      </c>
      <c r="BA23" s="2" t="s">
        <v>82</v>
      </c>
      <c r="BB23" s="2" t="s">
        <v>83</v>
      </c>
      <c r="BC23" s="2" t="s">
        <v>82</v>
      </c>
      <c r="BD23" s="2" t="s">
        <v>82</v>
      </c>
      <c r="BE23" s="2" t="s">
        <v>82</v>
      </c>
      <c r="BF23" s="2"/>
      <c r="BG23" s="2" t="s">
        <v>82</v>
      </c>
      <c r="BH23" s="2" t="s">
        <v>82</v>
      </c>
      <c r="BI23" s="2" t="s">
        <v>82</v>
      </c>
      <c r="BJ23" s="2" t="s">
        <v>82</v>
      </c>
      <c r="BK23" s="2" t="s">
        <v>645</v>
      </c>
      <c r="BL23" s="2" t="s">
        <v>82</v>
      </c>
      <c r="BM23" s="2" t="s">
        <v>646</v>
      </c>
      <c r="BN23" s="2" t="s">
        <v>89</v>
      </c>
      <c r="BO23" s="2" t="s">
        <v>89</v>
      </c>
      <c r="BP23" s="2" t="s">
        <v>89</v>
      </c>
      <c r="BQ23" s="2" t="s">
        <v>89</v>
      </c>
      <c r="BR23" s="2" t="s">
        <v>89</v>
      </c>
      <c r="BS23" s="2"/>
      <c r="BT23" s="18" t="s">
        <v>95</v>
      </c>
      <c r="BU23" s="18" t="s">
        <v>92</v>
      </c>
      <c r="BV23" s="18" t="s">
        <v>92</v>
      </c>
      <c r="BW23" s="18" t="s">
        <v>93</v>
      </c>
      <c r="BX23" s="18" t="s">
        <v>95</v>
      </c>
      <c r="BY23" s="18" t="s">
        <v>95</v>
      </c>
      <c r="BZ23" s="2"/>
      <c r="CA23" s="2" t="s">
        <v>96</v>
      </c>
      <c r="CB23" s="2" t="s">
        <v>82</v>
      </c>
      <c r="CC23" s="2" t="s">
        <v>655</v>
      </c>
      <c r="CD23" s="2" t="s">
        <v>82</v>
      </c>
      <c r="CE23" s="2" t="s">
        <v>211</v>
      </c>
      <c r="CF23" s="2" t="s">
        <v>82</v>
      </c>
      <c r="CG23" s="2"/>
      <c r="CH23" s="9" t="str">
        <f>IF(ISBLANK(Resp[[#This Row],[10]]), "No indica", "Indica")</f>
        <v>Indica</v>
      </c>
      <c r="CI23" s="9" t="str">
        <f>IF(ISBLANK(Resp[[#This Row],[16]]), "No indica", "Indica")</f>
        <v>Indica</v>
      </c>
      <c r="CJ23" s="9" t="str">
        <f>IF(ISBLANK(Resp[[#This Row],[17]]), "No indica", "Indica")</f>
        <v>Indica</v>
      </c>
      <c r="CK23" s="12" t="str">
        <f>IF(ISBLANK(Resp[[#This Row],[22]]), "No indica", "Indica")</f>
        <v>Indica</v>
      </c>
      <c r="CL23" s="12" t="str">
        <f>IF(ISBLANK(Resp[[#This Row],[30]]), "No indica", "Indica")</f>
        <v>Indica</v>
      </c>
      <c r="CM23" s="12" t="str">
        <f>IF(ISBLANK(Resp[[#This Row],[31]]), "No indica", "Indica")</f>
        <v>Indica</v>
      </c>
      <c r="CN23" s="12" t="str">
        <f>IF(ISBLANK(Resp[[#This Row],[34]]), "No indica", "Indica")</f>
        <v>No indica</v>
      </c>
      <c r="CO23" s="12" t="str">
        <f>IF(ISBLANK(Resp[[#This Row],[48]]), "No indica", "Indica")</f>
        <v>Indica</v>
      </c>
      <c r="CP23" s="12" t="str">
        <f>IF(ISBLANK(Resp[[#This Row],[58]]), "No indica", "Indica")</f>
        <v>No indica</v>
      </c>
      <c r="CQ23" s="12" t="str">
        <f>IF(ISBLANK(Resp[[#This Row],[71]]), "No indica", "Indica")</f>
        <v>No indica</v>
      </c>
      <c r="CR23" s="12" t="str">
        <f>IF(ISBLANK(Resp[[#This Row],[78]]), "No indica", "Indica")</f>
        <v>No indica</v>
      </c>
      <c r="CS23" s="12" t="str">
        <f>IF(ISBLANK(Resp[[#This Row],[83]]), "No indica", "Indica")</f>
        <v>Indica</v>
      </c>
      <c r="CT23" s="12" t="str">
        <f>IF(ISBLANK(Resp[[#This Row],[85]]), "No indica", "Indica")</f>
        <v>No indica</v>
      </c>
    </row>
    <row r="24" spans="1:98" x14ac:dyDescent="0.2">
      <c r="A24" s="4">
        <v>45252.495645347226</v>
      </c>
      <c r="B24" s="2" t="s">
        <v>79</v>
      </c>
      <c r="C24" s="2" t="s">
        <v>567</v>
      </c>
      <c r="D24" s="2" t="s">
        <v>143</v>
      </c>
      <c r="E24" s="2" t="s">
        <v>98</v>
      </c>
      <c r="F24" s="5" t="s">
        <v>82</v>
      </c>
      <c r="G24" s="5" t="s">
        <v>82</v>
      </c>
      <c r="H24" s="2" t="s">
        <v>82</v>
      </c>
      <c r="I24" s="2" t="s">
        <v>82</v>
      </c>
      <c r="J24" s="2" t="s">
        <v>212</v>
      </c>
      <c r="K24" s="2" t="s">
        <v>82</v>
      </c>
      <c r="L24" s="2" t="s">
        <v>82</v>
      </c>
      <c r="M24" s="2" t="s">
        <v>82</v>
      </c>
      <c r="N24" s="2" t="s">
        <v>82</v>
      </c>
      <c r="O24" s="2" t="s">
        <v>83</v>
      </c>
      <c r="P24" s="2" t="s">
        <v>213</v>
      </c>
      <c r="Q24" s="2" t="s">
        <v>214</v>
      </c>
      <c r="R24" s="2" t="s">
        <v>83</v>
      </c>
      <c r="S24" s="2" t="s">
        <v>82</v>
      </c>
      <c r="T24" s="2" t="s">
        <v>83</v>
      </c>
      <c r="U24" s="2" t="s">
        <v>82</v>
      </c>
      <c r="V24" s="2"/>
      <c r="W24" s="2" t="s">
        <v>82</v>
      </c>
      <c r="X24" s="2" t="s">
        <v>586</v>
      </c>
      <c r="Y24" s="2" t="s">
        <v>82</v>
      </c>
      <c r="Z24" s="2" t="s">
        <v>590</v>
      </c>
      <c r="AA24" s="2" t="s">
        <v>82</v>
      </c>
      <c r="AB24" s="2" t="s">
        <v>594</v>
      </c>
      <c r="AC24" s="2" t="s">
        <v>82</v>
      </c>
      <c r="AD24" s="2" t="s">
        <v>215</v>
      </c>
      <c r="AE24" s="2"/>
      <c r="AF24" s="2" t="s">
        <v>82</v>
      </c>
      <c r="AG24" s="2" t="s">
        <v>82</v>
      </c>
      <c r="AH24" s="2"/>
      <c r="AI24" s="2" t="s">
        <v>608</v>
      </c>
      <c r="AJ24" s="2" t="s">
        <v>82</v>
      </c>
      <c r="AK24" s="2" t="s">
        <v>82</v>
      </c>
      <c r="AL24" s="2" t="s">
        <v>111</v>
      </c>
      <c r="AM24" s="2" t="s">
        <v>82</v>
      </c>
      <c r="AN24" s="2" t="s">
        <v>150</v>
      </c>
      <c r="AO24" s="2" t="s">
        <v>102</v>
      </c>
      <c r="AP24" s="2" t="s">
        <v>82</v>
      </c>
      <c r="AQ24" s="2" t="s">
        <v>168</v>
      </c>
      <c r="AR24" s="2" t="s">
        <v>623</v>
      </c>
      <c r="AS24" s="2" t="s">
        <v>82</v>
      </c>
      <c r="AT24" s="2" t="s">
        <v>82</v>
      </c>
      <c r="AU24" s="2" t="s">
        <v>82</v>
      </c>
      <c r="AV24" s="2"/>
      <c r="AW24" s="2" t="s">
        <v>82</v>
      </c>
      <c r="AX24" s="2" t="s">
        <v>82</v>
      </c>
      <c r="AY24" s="2" t="s">
        <v>82</v>
      </c>
      <c r="AZ24" s="2" t="s">
        <v>82</v>
      </c>
      <c r="BA24" s="2" t="s">
        <v>82</v>
      </c>
      <c r="BB24" s="2" t="s">
        <v>82</v>
      </c>
      <c r="BC24" s="2" t="s">
        <v>82</v>
      </c>
      <c r="BD24" s="2" t="s">
        <v>82</v>
      </c>
      <c r="BE24" s="2" t="s">
        <v>82</v>
      </c>
      <c r="BF24" s="2"/>
      <c r="BG24" s="2" t="s">
        <v>82</v>
      </c>
      <c r="BH24" s="2" t="s">
        <v>82</v>
      </c>
      <c r="BI24" s="2" t="s">
        <v>82</v>
      </c>
      <c r="BJ24" s="2" t="s">
        <v>83</v>
      </c>
      <c r="BK24" s="2" t="s">
        <v>645</v>
      </c>
      <c r="BL24" s="2" t="s">
        <v>82</v>
      </c>
      <c r="BM24" s="2" t="s">
        <v>646</v>
      </c>
      <c r="BN24" s="2" t="s">
        <v>89</v>
      </c>
      <c r="BO24" s="2" t="s">
        <v>89</v>
      </c>
      <c r="BP24" s="2" t="s">
        <v>89</v>
      </c>
      <c r="BQ24" s="2" t="s">
        <v>89</v>
      </c>
      <c r="BR24" s="2" t="s">
        <v>89</v>
      </c>
      <c r="BS24" s="2"/>
      <c r="BT24" s="18" t="s">
        <v>95</v>
      </c>
      <c r="BU24" s="18" t="s">
        <v>92</v>
      </c>
      <c r="BV24" s="18" t="s">
        <v>92</v>
      </c>
      <c r="BW24" s="18" t="s">
        <v>93</v>
      </c>
      <c r="BX24" s="18" t="s">
        <v>95</v>
      </c>
      <c r="BY24" s="18" t="s">
        <v>95</v>
      </c>
      <c r="BZ24" s="2"/>
      <c r="CA24" s="2" t="s">
        <v>96</v>
      </c>
      <c r="CB24" s="2" t="s">
        <v>82</v>
      </c>
      <c r="CC24" s="2" t="s">
        <v>655</v>
      </c>
      <c r="CD24" s="2" t="s">
        <v>82</v>
      </c>
      <c r="CE24" s="2"/>
      <c r="CF24" s="2" t="s">
        <v>658</v>
      </c>
      <c r="CG24" s="2"/>
      <c r="CH24" s="9" t="str">
        <f>IF(ISBLANK(Resp[[#This Row],[10]]), "No indica", "Indica")</f>
        <v>Indica</v>
      </c>
      <c r="CI24" s="9" t="str">
        <f>IF(ISBLANK(Resp[[#This Row],[16]]), "No indica", "Indica")</f>
        <v>Indica</v>
      </c>
      <c r="CJ24" s="9" t="str">
        <f>IF(ISBLANK(Resp[[#This Row],[17]]), "No indica", "Indica")</f>
        <v>Indica</v>
      </c>
      <c r="CK24" s="12" t="str">
        <f>IF(ISBLANK(Resp[[#This Row],[22]]), "No indica", "Indica")</f>
        <v>No indica</v>
      </c>
      <c r="CL24" s="12" t="str">
        <f>IF(ISBLANK(Resp[[#This Row],[30]]), "No indica", "Indica")</f>
        <v>Indica</v>
      </c>
      <c r="CM24" s="12" t="str">
        <f>IF(ISBLANK(Resp[[#This Row],[31]]), "No indica", "Indica")</f>
        <v>No indica</v>
      </c>
      <c r="CN24" s="12" t="str">
        <f>IF(ISBLANK(Resp[[#This Row],[34]]), "No indica", "Indica")</f>
        <v>No indica</v>
      </c>
      <c r="CO24" s="12" t="str">
        <f>IF(ISBLANK(Resp[[#This Row],[48]]), "No indica", "Indica")</f>
        <v>No indica</v>
      </c>
      <c r="CP24" s="12" t="str">
        <f>IF(ISBLANK(Resp[[#This Row],[58]]), "No indica", "Indica")</f>
        <v>No indica</v>
      </c>
      <c r="CQ24" s="12" t="str">
        <f>IF(ISBLANK(Resp[[#This Row],[71]]), "No indica", "Indica")</f>
        <v>No indica</v>
      </c>
      <c r="CR24" s="12" t="str">
        <f>IF(ISBLANK(Resp[[#This Row],[78]]), "No indica", "Indica")</f>
        <v>No indica</v>
      </c>
      <c r="CS24" s="12" t="str">
        <f>IF(ISBLANK(Resp[[#This Row],[83]]), "No indica", "Indica")</f>
        <v>No indica</v>
      </c>
      <c r="CT24" s="12" t="str">
        <f>IF(ISBLANK(Resp[[#This Row],[85]]), "No indica", "Indica")</f>
        <v>No indica</v>
      </c>
    </row>
    <row r="25" spans="1:98" x14ac:dyDescent="0.2">
      <c r="A25" s="4">
        <v>45252.59696278935</v>
      </c>
      <c r="B25" s="2" t="s">
        <v>79</v>
      </c>
      <c r="C25" s="2" t="s">
        <v>567</v>
      </c>
      <c r="D25" s="2" t="s">
        <v>143</v>
      </c>
      <c r="E25" s="2" t="s">
        <v>81</v>
      </c>
      <c r="F25" s="5" t="s">
        <v>82</v>
      </c>
      <c r="G25" s="5" t="s">
        <v>82</v>
      </c>
      <c r="H25" s="2" t="s">
        <v>574</v>
      </c>
      <c r="I25" s="2" t="s">
        <v>83</v>
      </c>
      <c r="J25" s="2" t="s">
        <v>216</v>
      </c>
      <c r="K25" s="2" t="s">
        <v>83</v>
      </c>
      <c r="L25" s="2" t="s">
        <v>82</v>
      </c>
      <c r="M25" s="2" t="s">
        <v>83</v>
      </c>
      <c r="N25" s="2" t="s">
        <v>83</v>
      </c>
      <c r="O25" s="2" t="s">
        <v>82</v>
      </c>
      <c r="P25" s="2"/>
      <c r="Q25" s="2"/>
      <c r="R25" s="2" t="s">
        <v>83</v>
      </c>
      <c r="S25" s="2" t="s">
        <v>82</v>
      </c>
      <c r="T25" s="2" t="s">
        <v>83</v>
      </c>
      <c r="U25" s="2" t="s">
        <v>83</v>
      </c>
      <c r="V25" s="2"/>
      <c r="W25" s="2" t="s">
        <v>82</v>
      </c>
      <c r="X25" s="2" t="s">
        <v>82</v>
      </c>
      <c r="Y25" s="2" t="s">
        <v>82</v>
      </c>
      <c r="Z25" s="2" t="s">
        <v>590</v>
      </c>
      <c r="AA25" s="2" t="s">
        <v>82</v>
      </c>
      <c r="AB25" s="2" t="s">
        <v>594</v>
      </c>
      <c r="AC25" s="2" t="s">
        <v>82</v>
      </c>
      <c r="AD25" s="2" t="s">
        <v>217</v>
      </c>
      <c r="AE25" s="2"/>
      <c r="AF25" s="2" t="s">
        <v>82</v>
      </c>
      <c r="AG25" s="2" t="s">
        <v>82</v>
      </c>
      <c r="AH25" s="2"/>
      <c r="AI25" s="2" t="s">
        <v>608</v>
      </c>
      <c r="AJ25" s="2" t="s">
        <v>82</v>
      </c>
      <c r="AK25" s="2" t="s">
        <v>82</v>
      </c>
      <c r="AL25" s="2" t="s">
        <v>111</v>
      </c>
      <c r="AM25" s="2" t="s">
        <v>613</v>
      </c>
      <c r="AN25" s="2" t="s">
        <v>150</v>
      </c>
      <c r="AO25" s="2" t="s">
        <v>102</v>
      </c>
      <c r="AP25" s="2" t="s">
        <v>582</v>
      </c>
      <c r="AQ25" s="2" t="s">
        <v>103</v>
      </c>
      <c r="AR25" s="10" t="s">
        <v>577</v>
      </c>
      <c r="AS25" s="2" t="s">
        <v>82</v>
      </c>
      <c r="AT25" s="2" t="s">
        <v>82</v>
      </c>
      <c r="AU25" s="2" t="s">
        <v>627</v>
      </c>
      <c r="AV25" s="2"/>
      <c r="AW25" s="2" t="s">
        <v>82</v>
      </c>
      <c r="AX25" s="2" t="s">
        <v>82</v>
      </c>
      <c r="AY25" s="2" t="s">
        <v>86</v>
      </c>
      <c r="AZ25" s="2" t="s">
        <v>82</v>
      </c>
      <c r="BA25" s="2" t="s">
        <v>82</v>
      </c>
      <c r="BB25" s="2" t="s">
        <v>83</v>
      </c>
      <c r="BC25" s="2" t="s">
        <v>82</v>
      </c>
      <c r="BD25" s="2" t="s">
        <v>82</v>
      </c>
      <c r="BE25" s="2" t="s">
        <v>87</v>
      </c>
      <c r="BF25" s="2"/>
      <c r="BG25" s="2" t="s">
        <v>82</v>
      </c>
      <c r="BH25" s="2" t="s">
        <v>82</v>
      </c>
      <c r="BI25" s="2" t="s">
        <v>82</v>
      </c>
      <c r="BJ25" s="2" t="s">
        <v>82</v>
      </c>
      <c r="BK25" s="2" t="s">
        <v>645</v>
      </c>
      <c r="BL25" s="2" t="s">
        <v>82</v>
      </c>
      <c r="BM25" s="2" t="s">
        <v>646</v>
      </c>
      <c r="BN25" s="2" t="s">
        <v>89</v>
      </c>
      <c r="BO25" s="2" t="s">
        <v>90</v>
      </c>
      <c r="BP25" s="2" t="s">
        <v>90</v>
      </c>
      <c r="BQ25" s="2" t="s">
        <v>89</v>
      </c>
      <c r="BR25" s="2" t="s">
        <v>90</v>
      </c>
      <c r="BS25" s="2"/>
      <c r="BT25" s="18" t="s">
        <v>91</v>
      </c>
      <c r="BU25" s="18" t="s">
        <v>92</v>
      </c>
      <c r="BV25" s="18" t="s">
        <v>92</v>
      </c>
      <c r="BW25" s="18" t="s">
        <v>93</v>
      </c>
      <c r="BX25" s="18" t="s">
        <v>95</v>
      </c>
      <c r="BY25" s="18" t="s">
        <v>95</v>
      </c>
      <c r="BZ25" s="2"/>
      <c r="CA25" s="2" t="s">
        <v>96</v>
      </c>
      <c r="CB25" s="2" t="s">
        <v>82</v>
      </c>
      <c r="CC25" s="2" t="s">
        <v>653</v>
      </c>
      <c r="CD25" s="2" t="s">
        <v>83</v>
      </c>
      <c r="CE25" s="2"/>
      <c r="CF25" s="2" t="s">
        <v>658</v>
      </c>
      <c r="CG25" s="2"/>
      <c r="CH25" s="9" t="str">
        <f>IF(ISBLANK(Resp[[#This Row],[10]]), "No indica", "Indica")</f>
        <v>Indica</v>
      </c>
      <c r="CI25" s="9" t="str">
        <f>IF(ISBLANK(Resp[[#This Row],[16]]), "No indica", "Indica")</f>
        <v>No indica</v>
      </c>
      <c r="CJ25" s="9" t="str">
        <f>IF(ISBLANK(Resp[[#This Row],[17]]), "No indica", "Indica")</f>
        <v>No indica</v>
      </c>
      <c r="CK25" s="12" t="str">
        <f>IF(ISBLANK(Resp[[#This Row],[22]]), "No indica", "Indica")</f>
        <v>No indica</v>
      </c>
      <c r="CL25" s="12" t="str">
        <f>IF(ISBLANK(Resp[[#This Row],[30]]), "No indica", "Indica")</f>
        <v>Indica</v>
      </c>
      <c r="CM25" s="12" t="str">
        <f>IF(ISBLANK(Resp[[#This Row],[31]]), "No indica", "Indica")</f>
        <v>No indica</v>
      </c>
      <c r="CN25" s="12" t="str">
        <f>IF(ISBLANK(Resp[[#This Row],[34]]), "No indica", "Indica")</f>
        <v>No indica</v>
      </c>
      <c r="CO25" s="12" t="str">
        <f>IF(ISBLANK(Resp[[#This Row],[48]]), "No indica", "Indica")</f>
        <v>No indica</v>
      </c>
      <c r="CP25" s="12" t="str">
        <f>IF(ISBLANK(Resp[[#This Row],[58]]), "No indica", "Indica")</f>
        <v>No indica</v>
      </c>
      <c r="CQ25" s="12" t="str">
        <f>IF(ISBLANK(Resp[[#This Row],[71]]), "No indica", "Indica")</f>
        <v>No indica</v>
      </c>
      <c r="CR25" s="12" t="str">
        <f>IF(ISBLANK(Resp[[#This Row],[78]]), "No indica", "Indica")</f>
        <v>No indica</v>
      </c>
      <c r="CS25" s="12" t="str">
        <f>IF(ISBLANK(Resp[[#This Row],[83]]), "No indica", "Indica")</f>
        <v>No indica</v>
      </c>
      <c r="CT25" s="12" t="str">
        <f>IF(ISBLANK(Resp[[#This Row],[85]]), "No indica", "Indica")</f>
        <v>No indica</v>
      </c>
    </row>
    <row r="26" spans="1:98" x14ac:dyDescent="0.2">
      <c r="A26" s="4">
        <v>45252.738119456015</v>
      </c>
      <c r="B26" s="2" t="s">
        <v>79</v>
      </c>
      <c r="C26" s="2" t="s">
        <v>565</v>
      </c>
      <c r="D26" s="2" t="s">
        <v>135</v>
      </c>
      <c r="E26" s="2" t="s">
        <v>98</v>
      </c>
      <c r="F26" s="5" t="s">
        <v>82</v>
      </c>
      <c r="G26" s="5" t="s">
        <v>82</v>
      </c>
      <c r="H26" s="2" t="s">
        <v>574</v>
      </c>
      <c r="I26" s="2" t="s">
        <v>82</v>
      </c>
      <c r="J26" s="2" t="s">
        <v>218</v>
      </c>
      <c r="K26" s="2" t="s">
        <v>83</v>
      </c>
      <c r="L26" s="2" t="s">
        <v>82</v>
      </c>
      <c r="M26" s="2" t="s">
        <v>82</v>
      </c>
      <c r="N26" s="2" t="s">
        <v>82</v>
      </c>
      <c r="O26" s="2" t="s">
        <v>82</v>
      </c>
      <c r="P26" s="2" t="s">
        <v>219</v>
      </c>
      <c r="Q26" s="2" t="s">
        <v>220</v>
      </c>
      <c r="R26" s="2" t="s">
        <v>83</v>
      </c>
      <c r="S26" s="2" t="s">
        <v>83</v>
      </c>
      <c r="T26" s="2" t="s">
        <v>82</v>
      </c>
      <c r="U26" s="2" t="s">
        <v>83</v>
      </c>
      <c r="V26" s="2" t="s">
        <v>221</v>
      </c>
      <c r="W26" s="2" t="s">
        <v>82</v>
      </c>
      <c r="X26" s="2" t="s">
        <v>586</v>
      </c>
      <c r="Y26" s="2" t="s">
        <v>82</v>
      </c>
      <c r="Z26" s="2" t="s">
        <v>589</v>
      </c>
      <c r="AA26" s="2" t="s">
        <v>586</v>
      </c>
      <c r="AB26" s="2" t="s">
        <v>594</v>
      </c>
      <c r="AC26" s="2" t="s">
        <v>83</v>
      </c>
      <c r="AD26" s="2" t="s">
        <v>222</v>
      </c>
      <c r="AE26" s="2" t="s">
        <v>223</v>
      </c>
      <c r="AF26" s="2" t="s">
        <v>82</v>
      </c>
      <c r="AG26" s="2" t="s">
        <v>82</v>
      </c>
      <c r="AH26" s="2" t="s">
        <v>224</v>
      </c>
      <c r="AI26" s="2" t="s">
        <v>608</v>
      </c>
      <c r="AJ26" s="2" t="s">
        <v>82</v>
      </c>
      <c r="AK26" s="2" t="s">
        <v>82</v>
      </c>
      <c r="AL26" s="2" t="s">
        <v>111</v>
      </c>
      <c r="AM26" s="2" t="s">
        <v>82</v>
      </c>
      <c r="AN26" s="2" t="s">
        <v>101</v>
      </c>
      <c r="AO26" s="2" t="s">
        <v>173</v>
      </c>
      <c r="AP26" s="2" t="s">
        <v>582</v>
      </c>
      <c r="AQ26" s="2" t="s">
        <v>126</v>
      </c>
      <c r="AR26" s="2" t="s">
        <v>582</v>
      </c>
      <c r="AS26" s="2" t="s">
        <v>85</v>
      </c>
      <c r="AT26" s="2" t="s">
        <v>83</v>
      </c>
      <c r="AU26" s="2" t="s">
        <v>82</v>
      </c>
      <c r="AV26" s="2" t="s">
        <v>225</v>
      </c>
      <c r="AW26" s="2" t="s">
        <v>82</v>
      </c>
      <c r="AX26" s="2" t="s">
        <v>82</v>
      </c>
      <c r="AY26" s="2" t="s">
        <v>82</v>
      </c>
      <c r="AZ26" s="2" t="s">
        <v>642</v>
      </c>
      <c r="BA26" s="2" t="s">
        <v>644</v>
      </c>
      <c r="BB26" s="2" t="s">
        <v>82</v>
      </c>
      <c r="BC26" s="2" t="s">
        <v>82</v>
      </c>
      <c r="BD26" s="2" t="s">
        <v>82</v>
      </c>
      <c r="BE26" s="2" t="s">
        <v>87</v>
      </c>
      <c r="BF26" s="2" t="s">
        <v>226</v>
      </c>
      <c r="BG26" s="2" t="s">
        <v>82</v>
      </c>
      <c r="BH26" s="2" t="s">
        <v>83</v>
      </c>
      <c r="BI26" s="2" t="s">
        <v>82</v>
      </c>
      <c r="BJ26" s="2" t="s">
        <v>83</v>
      </c>
      <c r="BK26" s="2" t="s">
        <v>645</v>
      </c>
      <c r="BL26" s="2" t="s">
        <v>82</v>
      </c>
      <c r="BM26" s="2" t="s">
        <v>90</v>
      </c>
      <c r="BN26" s="2" t="s">
        <v>90</v>
      </c>
      <c r="BO26" s="2" t="s">
        <v>90</v>
      </c>
      <c r="BP26" s="2" t="s">
        <v>90</v>
      </c>
      <c r="BQ26" s="2" t="s">
        <v>90</v>
      </c>
      <c r="BR26" s="2" t="s">
        <v>89</v>
      </c>
      <c r="BS26" s="2" t="s">
        <v>227</v>
      </c>
      <c r="BT26" s="18" t="s">
        <v>91</v>
      </c>
      <c r="BU26" s="18" t="s">
        <v>91</v>
      </c>
      <c r="BV26" s="18" t="s">
        <v>91</v>
      </c>
      <c r="BW26" s="18" t="s">
        <v>91</v>
      </c>
      <c r="BX26" s="18" t="s">
        <v>94</v>
      </c>
      <c r="BY26" s="18" t="s">
        <v>91</v>
      </c>
      <c r="BZ26" s="2" t="s">
        <v>228</v>
      </c>
      <c r="CA26" s="2" t="s">
        <v>96</v>
      </c>
      <c r="CB26" s="2" t="s">
        <v>83</v>
      </c>
      <c r="CC26" s="2" t="s">
        <v>655</v>
      </c>
      <c r="CD26" s="2" t="s">
        <v>82</v>
      </c>
      <c r="CE26" s="2" t="s">
        <v>229</v>
      </c>
      <c r="CF26" s="2" t="s">
        <v>658</v>
      </c>
      <c r="CG26" s="2" t="s">
        <v>230</v>
      </c>
      <c r="CH26" s="9" t="str">
        <f>IF(ISBLANK(Resp[[#This Row],[10]]), "No indica", "Indica")</f>
        <v>Indica</v>
      </c>
      <c r="CI26" s="9" t="str">
        <f>IF(ISBLANK(Resp[[#This Row],[16]]), "No indica", "Indica")</f>
        <v>Indica</v>
      </c>
      <c r="CJ26" s="9" t="str">
        <f>IF(ISBLANK(Resp[[#This Row],[17]]), "No indica", "Indica")</f>
        <v>Indica</v>
      </c>
      <c r="CK26" s="12" t="str">
        <f>IF(ISBLANK(Resp[[#This Row],[22]]), "No indica", "Indica")</f>
        <v>Indica</v>
      </c>
      <c r="CL26" s="12" t="str">
        <f>IF(ISBLANK(Resp[[#This Row],[30]]), "No indica", "Indica")</f>
        <v>Indica</v>
      </c>
      <c r="CM26" s="12" t="str">
        <f>IF(ISBLANK(Resp[[#This Row],[31]]), "No indica", "Indica")</f>
        <v>Indica</v>
      </c>
      <c r="CN26" s="12" t="str">
        <f>IF(ISBLANK(Resp[[#This Row],[34]]), "No indica", "Indica")</f>
        <v>Indica</v>
      </c>
      <c r="CO26" s="12" t="str">
        <f>IF(ISBLANK(Resp[[#This Row],[48]]), "No indica", "Indica")</f>
        <v>Indica</v>
      </c>
      <c r="CP26" s="12" t="str">
        <f>IF(ISBLANK(Resp[[#This Row],[58]]), "No indica", "Indica")</f>
        <v>Indica</v>
      </c>
      <c r="CQ26" s="12" t="str">
        <f>IF(ISBLANK(Resp[[#This Row],[71]]), "No indica", "Indica")</f>
        <v>Indica</v>
      </c>
      <c r="CR26" s="12" t="str">
        <f>IF(ISBLANK(Resp[[#This Row],[78]]), "No indica", "Indica")</f>
        <v>Indica</v>
      </c>
      <c r="CS26" s="12" t="str">
        <f>IF(ISBLANK(Resp[[#This Row],[83]]), "No indica", "Indica")</f>
        <v>Indica</v>
      </c>
      <c r="CT26" s="12" t="str">
        <f>IF(ISBLANK(Resp[[#This Row],[85]]), "No indica", "Indica")</f>
        <v>Indica</v>
      </c>
    </row>
    <row r="27" spans="1:98" x14ac:dyDescent="0.2">
      <c r="A27" s="4">
        <v>45253.377496435191</v>
      </c>
      <c r="B27" s="2" t="s">
        <v>79</v>
      </c>
      <c r="C27" s="2" t="s">
        <v>565</v>
      </c>
      <c r="D27" s="2" t="s">
        <v>97</v>
      </c>
      <c r="E27" s="2" t="s">
        <v>98</v>
      </c>
      <c r="F27" s="5" t="s">
        <v>82</v>
      </c>
      <c r="G27" s="5" t="s">
        <v>82</v>
      </c>
      <c r="H27" s="2" t="s">
        <v>82</v>
      </c>
      <c r="I27" s="2" t="s">
        <v>82</v>
      </c>
      <c r="J27" s="2"/>
      <c r="K27" s="2" t="s">
        <v>82</v>
      </c>
      <c r="L27" s="2" t="s">
        <v>82</v>
      </c>
      <c r="M27" s="2" t="s">
        <v>82</v>
      </c>
      <c r="N27" s="2" t="s">
        <v>82</v>
      </c>
      <c r="O27" s="2" t="s">
        <v>82</v>
      </c>
      <c r="P27" s="2" t="s">
        <v>231</v>
      </c>
      <c r="Q27" s="2"/>
      <c r="R27" s="2" t="s">
        <v>82</v>
      </c>
      <c r="S27" s="2" t="s">
        <v>82</v>
      </c>
      <c r="T27" s="2" t="s">
        <v>82</v>
      </c>
      <c r="U27" s="2" t="s">
        <v>82</v>
      </c>
      <c r="V27" s="2"/>
      <c r="W27" s="2" t="s">
        <v>82</v>
      </c>
      <c r="X27" s="2" t="s">
        <v>82</v>
      </c>
      <c r="Y27" s="2" t="s">
        <v>82</v>
      </c>
      <c r="Z27" s="2" t="s">
        <v>590</v>
      </c>
      <c r="AA27" s="2" t="s">
        <v>82</v>
      </c>
      <c r="AB27" s="2" t="s">
        <v>594</v>
      </c>
      <c r="AC27" s="2" t="s">
        <v>82</v>
      </c>
      <c r="AD27" s="2" t="s">
        <v>232</v>
      </c>
      <c r="AE27" s="2"/>
      <c r="AF27" s="2" t="s">
        <v>82</v>
      </c>
      <c r="AG27" s="2" t="s">
        <v>82</v>
      </c>
      <c r="AH27" s="2"/>
      <c r="AI27" s="2" t="s">
        <v>609</v>
      </c>
      <c r="AJ27" s="2" t="s">
        <v>82</v>
      </c>
      <c r="AK27" s="2" t="s">
        <v>82</v>
      </c>
      <c r="AL27" s="2" t="s">
        <v>111</v>
      </c>
      <c r="AM27" s="2" t="s">
        <v>82</v>
      </c>
      <c r="AN27" s="2" t="s">
        <v>101</v>
      </c>
      <c r="AO27" s="2" t="s">
        <v>173</v>
      </c>
      <c r="AP27" s="2" t="s">
        <v>82</v>
      </c>
      <c r="AQ27" s="2" t="s">
        <v>175</v>
      </c>
      <c r="AR27" s="2" t="s">
        <v>623</v>
      </c>
      <c r="AS27" s="2" t="s">
        <v>82</v>
      </c>
      <c r="AT27" s="2" t="s">
        <v>83</v>
      </c>
      <c r="AU27" s="2" t="s">
        <v>82</v>
      </c>
      <c r="AV27" s="2"/>
      <c r="AW27" s="2" t="s">
        <v>82</v>
      </c>
      <c r="AX27" s="2" t="s">
        <v>82</v>
      </c>
      <c r="AY27" s="2" t="s">
        <v>82</v>
      </c>
      <c r="AZ27" s="2" t="s">
        <v>82</v>
      </c>
      <c r="BA27" s="2" t="s">
        <v>82</v>
      </c>
      <c r="BB27" s="2" t="s">
        <v>82</v>
      </c>
      <c r="BC27" s="2" t="s">
        <v>82</v>
      </c>
      <c r="BD27" s="2" t="s">
        <v>82</v>
      </c>
      <c r="BE27" s="2" t="s">
        <v>82</v>
      </c>
      <c r="BF27" s="2"/>
      <c r="BG27" s="2" t="s">
        <v>82</v>
      </c>
      <c r="BH27" s="2" t="s">
        <v>82</v>
      </c>
      <c r="BI27" s="2" t="s">
        <v>82</v>
      </c>
      <c r="BJ27" s="2" t="s">
        <v>82</v>
      </c>
      <c r="BK27" s="2" t="s">
        <v>645</v>
      </c>
      <c r="BL27" s="2" t="s">
        <v>82</v>
      </c>
      <c r="BM27" s="2" t="s">
        <v>646</v>
      </c>
      <c r="BN27" s="2" t="s">
        <v>89</v>
      </c>
      <c r="BO27" s="2" t="s">
        <v>89</v>
      </c>
      <c r="BP27" s="2" t="s">
        <v>89</v>
      </c>
      <c r="BQ27" s="2" t="s">
        <v>89</v>
      </c>
      <c r="BR27" s="2" t="s">
        <v>90</v>
      </c>
      <c r="BS27" s="2"/>
      <c r="BT27" s="18" t="s">
        <v>95</v>
      </c>
      <c r="BU27" s="18" t="s">
        <v>91</v>
      </c>
      <c r="BV27" s="18" t="s">
        <v>92</v>
      </c>
      <c r="BW27" s="18" t="s">
        <v>91</v>
      </c>
      <c r="BX27" s="18" t="s">
        <v>95</v>
      </c>
      <c r="BY27" s="18" t="s">
        <v>95</v>
      </c>
      <c r="BZ27" s="2"/>
      <c r="CA27" s="2" t="s">
        <v>96</v>
      </c>
      <c r="CB27" s="2" t="s">
        <v>82</v>
      </c>
      <c r="CC27" s="2" t="s">
        <v>653</v>
      </c>
      <c r="CD27" s="2" t="s">
        <v>82</v>
      </c>
      <c r="CE27" s="2" t="s">
        <v>233</v>
      </c>
      <c r="CF27" s="2" t="s">
        <v>82</v>
      </c>
      <c r="CG27" s="2" t="s">
        <v>234</v>
      </c>
      <c r="CH27" s="9" t="str">
        <f>IF(ISBLANK(Resp[[#This Row],[10]]), "No indica", "Indica")</f>
        <v>No indica</v>
      </c>
      <c r="CI27" s="9" t="str">
        <f>IF(ISBLANK(Resp[[#This Row],[16]]), "No indica", "Indica")</f>
        <v>Indica</v>
      </c>
      <c r="CJ27" s="9" t="str">
        <f>IF(ISBLANK(Resp[[#This Row],[17]]), "No indica", "Indica")</f>
        <v>No indica</v>
      </c>
      <c r="CK27" s="12" t="str">
        <f>IF(ISBLANK(Resp[[#This Row],[22]]), "No indica", "Indica")</f>
        <v>No indica</v>
      </c>
      <c r="CL27" s="12" t="str">
        <f>IF(ISBLANK(Resp[[#This Row],[30]]), "No indica", "Indica")</f>
        <v>Indica</v>
      </c>
      <c r="CM27" s="12" t="str">
        <f>IF(ISBLANK(Resp[[#This Row],[31]]), "No indica", "Indica")</f>
        <v>No indica</v>
      </c>
      <c r="CN27" s="12" t="str">
        <f>IF(ISBLANK(Resp[[#This Row],[34]]), "No indica", "Indica")</f>
        <v>No indica</v>
      </c>
      <c r="CO27" s="12" t="str">
        <f>IF(ISBLANK(Resp[[#This Row],[48]]), "No indica", "Indica")</f>
        <v>No indica</v>
      </c>
      <c r="CP27" s="12" t="str">
        <f>IF(ISBLANK(Resp[[#This Row],[58]]), "No indica", "Indica")</f>
        <v>No indica</v>
      </c>
      <c r="CQ27" s="12" t="str">
        <f>IF(ISBLANK(Resp[[#This Row],[71]]), "No indica", "Indica")</f>
        <v>No indica</v>
      </c>
      <c r="CR27" s="12" t="str">
        <f>IF(ISBLANK(Resp[[#This Row],[78]]), "No indica", "Indica")</f>
        <v>No indica</v>
      </c>
      <c r="CS27" s="12" t="str">
        <f>IF(ISBLANK(Resp[[#This Row],[83]]), "No indica", "Indica")</f>
        <v>Indica</v>
      </c>
      <c r="CT27" s="12" t="str">
        <f>IF(ISBLANK(Resp[[#This Row],[85]]), "No indica", "Indica")</f>
        <v>Indica</v>
      </c>
    </row>
    <row r="28" spans="1:98" x14ac:dyDescent="0.2">
      <c r="A28" s="4">
        <v>45253.452928981482</v>
      </c>
      <c r="B28" s="2" t="s">
        <v>79</v>
      </c>
      <c r="C28" s="2" t="s">
        <v>565</v>
      </c>
      <c r="D28" s="2" t="s">
        <v>97</v>
      </c>
      <c r="E28" s="2" t="s">
        <v>98</v>
      </c>
      <c r="F28" s="5" t="s">
        <v>82</v>
      </c>
      <c r="G28" s="5" t="s">
        <v>82</v>
      </c>
      <c r="H28" s="2" t="s">
        <v>82</v>
      </c>
      <c r="I28" s="2" t="s">
        <v>82</v>
      </c>
      <c r="J28" s="2"/>
      <c r="K28" s="2" t="s">
        <v>82</v>
      </c>
      <c r="L28" s="2" t="s">
        <v>82</v>
      </c>
      <c r="M28" s="2" t="s">
        <v>82</v>
      </c>
      <c r="N28" s="2" t="s">
        <v>82</v>
      </c>
      <c r="O28" s="2" t="s">
        <v>83</v>
      </c>
      <c r="P28" s="2" t="s">
        <v>235</v>
      </c>
      <c r="Q28" s="2"/>
      <c r="R28" s="2" t="s">
        <v>82</v>
      </c>
      <c r="S28" s="2" t="s">
        <v>82</v>
      </c>
      <c r="T28" s="2" t="s">
        <v>82</v>
      </c>
      <c r="U28" s="2" t="s">
        <v>82</v>
      </c>
      <c r="V28" s="2"/>
      <c r="W28" s="2" t="s">
        <v>82</v>
      </c>
      <c r="X28" s="2" t="s">
        <v>82</v>
      </c>
      <c r="Y28" s="2" t="s">
        <v>82</v>
      </c>
      <c r="Z28" s="2" t="s">
        <v>589</v>
      </c>
      <c r="AA28" s="2" t="s">
        <v>82</v>
      </c>
      <c r="AB28" s="2" t="s">
        <v>595</v>
      </c>
      <c r="AC28" s="2" t="s">
        <v>82</v>
      </c>
      <c r="AD28" s="2" t="s">
        <v>236</v>
      </c>
      <c r="AE28" s="2"/>
      <c r="AF28" s="2" t="s">
        <v>82</v>
      </c>
      <c r="AG28" s="2" t="s">
        <v>82</v>
      </c>
      <c r="AH28" s="2" t="s">
        <v>237</v>
      </c>
      <c r="AI28" s="2" t="s">
        <v>609</v>
      </c>
      <c r="AJ28" s="2" t="s">
        <v>82</v>
      </c>
      <c r="AK28" s="2" t="s">
        <v>82</v>
      </c>
      <c r="AL28" s="2" t="s">
        <v>111</v>
      </c>
      <c r="AM28" s="2" t="s">
        <v>82</v>
      </c>
      <c r="AN28" s="2" t="s">
        <v>101</v>
      </c>
      <c r="AO28" s="2" t="s">
        <v>173</v>
      </c>
      <c r="AP28" s="2" t="s">
        <v>582</v>
      </c>
      <c r="AQ28" s="2" t="s">
        <v>126</v>
      </c>
      <c r="AR28" s="2" t="s">
        <v>623</v>
      </c>
      <c r="AS28" s="2" t="s">
        <v>82</v>
      </c>
      <c r="AT28" s="2" t="s">
        <v>82</v>
      </c>
      <c r="AU28" s="2" t="s">
        <v>82</v>
      </c>
      <c r="AV28" s="2"/>
      <c r="AW28" s="2" t="s">
        <v>82</v>
      </c>
      <c r="AX28" s="2" t="s">
        <v>82</v>
      </c>
      <c r="AY28" s="2" t="s">
        <v>82</v>
      </c>
      <c r="AZ28" s="2" t="s">
        <v>82</v>
      </c>
      <c r="BA28" s="2" t="s">
        <v>82</v>
      </c>
      <c r="BB28" s="2" t="s">
        <v>83</v>
      </c>
      <c r="BC28" s="2" t="s">
        <v>82</v>
      </c>
      <c r="BD28" s="2" t="s">
        <v>82</v>
      </c>
      <c r="BE28" s="2" t="s">
        <v>83</v>
      </c>
      <c r="BF28" s="2" t="s">
        <v>238</v>
      </c>
      <c r="BG28" s="2" t="s">
        <v>82</v>
      </c>
      <c r="BH28" s="2" t="s">
        <v>82</v>
      </c>
      <c r="BI28" s="2" t="s">
        <v>82</v>
      </c>
      <c r="BJ28" s="2" t="s">
        <v>83</v>
      </c>
      <c r="BK28" s="2" t="s">
        <v>582</v>
      </c>
      <c r="BL28" s="2" t="s">
        <v>82</v>
      </c>
      <c r="BM28" s="2" t="s">
        <v>90</v>
      </c>
      <c r="BN28" s="2" t="s">
        <v>90</v>
      </c>
      <c r="BO28" s="2" t="s">
        <v>90</v>
      </c>
      <c r="BP28" s="2" t="s">
        <v>90</v>
      </c>
      <c r="BQ28" s="2" t="s">
        <v>90</v>
      </c>
      <c r="BR28" s="2" t="s">
        <v>90</v>
      </c>
      <c r="BS28" s="2" t="s">
        <v>238</v>
      </c>
      <c r="BT28" s="18" t="s">
        <v>91</v>
      </c>
      <c r="BU28" s="18" t="s">
        <v>91</v>
      </c>
      <c r="BV28" s="18" t="s">
        <v>92</v>
      </c>
      <c r="BW28" s="18" t="s">
        <v>91</v>
      </c>
      <c r="BX28" s="18" t="s">
        <v>94</v>
      </c>
      <c r="BY28" s="18" t="s">
        <v>91</v>
      </c>
      <c r="BZ28" s="2" t="s">
        <v>238</v>
      </c>
      <c r="CA28" s="2" t="s">
        <v>96</v>
      </c>
      <c r="CB28" s="2" t="s">
        <v>82</v>
      </c>
      <c r="CC28" s="2" t="s">
        <v>653</v>
      </c>
      <c r="CD28" s="2" t="s">
        <v>82</v>
      </c>
      <c r="CE28" s="2" t="s">
        <v>239</v>
      </c>
      <c r="CF28" s="2" t="s">
        <v>658</v>
      </c>
      <c r="CG28" s="2" t="s">
        <v>240</v>
      </c>
      <c r="CH28" s="9" t="str">
        <f>IF(ISBLANK(Resp[[#This Row],[10]]), "No indica", "Indica")</f>
        <v>No indica</v>
      </c>
      <c r="CI28" s="9" t="str">
        <f>IF(ISBLANK(Resp[[#This Row],[16]]), "No indica", "Indica")</f>
        <v>Indica</v>
      </c>
      <c r="CJ28" s="9" t="str">
        <f>IF(ISBLANK(Resp[[#This Row],[17]]), "No indica", "Indica")</f>
        <v>No indica</v>
      </c>
      <c r="CK28" s="12" t="str">
        <f>IF(ISBLANK(Resp[[#This Row],[22]]), "No indica", "Indica")</f>
        <v>No indica</v>
      </c>
      <c r="CL28" s="12" t="str">
        <f>IF(ISBLANK(Resp[[#This Row],[30]]), "No indica", "Indica")</f>
        <v>Indica</v>
      </c>
      <c r="CM28" s="12" t="str">
        <f>IF(ISBLANK(Resp[[#This Row],[31]]), "No indica", "Indica")</f>
        <v>No indica</v>
      </c>
      <c r="CN28" s="12" t="str">
        <f>IF(ISBLANK(Resp[[#This Row],[34]]), "No indica", "Indica")</f>
        <v>Indica</v>
      </c>
      <c r="CO28" s="12" t="str">
        <f>IF(ISBLANK(Resp[[#This Row],[48]]), "No indica", "Indica")</f>
        <v>No indica</v>
      </c>
      <c r="CP28" s="12" t="str">
        <f>IF(ISBLANK(Resp[[#This Row],[58]]), "No indica", "Indica")</f>
        <v>Indica</v>
      </c>
      <c r="CQ28" s="12" t="str">
        <f>IF(ISBLANK(Resp[[#This Row],[71]]), "No indica", "Indica")</f>
        <v>Indica</v>
      </c>
      <c r="CR28" s="12" t="str">
        <f>IF(ISBLANK(Resp[[#This Row],[78]]), "No indica", "Indica")</f>
        <v>Indica</v>
      </c>
      <c r="CS28" s="12" t="str">
        <f>IF(ISBLANK(Resp[[#This Row],[83]]), "No indica", "Indica")</f>
        <v>Indica</v>
      </c>
      <c r="CT28" s="12" t="str">
        <f>IF(ISBLANK(Resp[[#This Row],[85]]), "No indica", "Indica")</f>
        <v>Indica</v>
      </c>
    </row>
    <row r="29" spans="1:98" x14ac:dyDescent="0.2">
      <c r="A29" s="4">
        <v>45253.46422444444</v>
      </c>
      <c r="B29" s="2" t="s">
        <v>563</v>
      </c>
      <c r="C29" s="2" t="s">
        <v>565</v>
      </c>
      <c r="D29" s="2" t="s">
        <v>143</v>
      </c>
      <c r="E29" s="2" t="s">
        <v>80</v>
      </c>
      <c r="F29" s="5" t="s">
        <v>82</v>
      </c>
      <c r="G29" s="5" t="s">
        <v>82</v>
      </c>
      <c r="H29" s="2" t="s">
        <v>82</v>
      </c>
      <c r="I29" s="2" t="s">
        <v>82</v>
      </c>
      <c r="J29" s="2" t="s">
        <v>241</v>
      </c>
      <c r="K29" s="2" t="s">
        <v>82</v>
      </c>
      <c r="L29" s="2" t="s">
        <v>82</v>
      </c>
      <c r="M29" s="2" t="s">
        <v>82</v>
      </c>
      <c r="N29" s="2" t="s">
        <v>83</v>
      </c>
      <c r="O29" s="2" t="s">
        <v>82</v>
      </c>
      <c r="P29" s="2" t="s">
        <v>235</v>
      </c>
      <c r="Q29" s="2" t="s">
        <v>242</v>
      </c>
      <c r="R29" s="2" t="s">
        <v>82</v>
      </c>
      <c r="S29" s="2" t="s">
        <v>82</v>
      </c>
      <c r="T29" s="2" t="s">
        <v>82</v>
      </c>
      <c r="U29" s="2" t="s">
        <v>83</v>
      </c>
      <c r="V29" s="2" t="s">
        <v>243</v>
      </c>
      <c r="W29" s="2" t="s">
        <v>82</v>
      </c>
      <c r="X29" s="2" t="s">
        <v>82</v>
      </c>
      <c r="Y29" s="2" t="s">
        <v>82</v>
      </c>
      <c r="Z29" s="2" t="s">
        <v>590</v>
      </c>
      <c r="AA29" s="2" t="s">
        <v>82</v>
      </c>
      <c r="AB29" s="2" t="s">
        <v>594</v>
      </c>
      <c r="AC29" s="2" t="s">
        <v>82</v>
      </c>
      <c r="AD29" s="2" t="s">
        <v>244</v>
      </c>
      <c r="AE29" s="2" t="s">
        <v>245</v>
      </c>
      <c r="AF29" s="2" t="s">
        <v>82</v>
      </c>
      <c r="AG29" s="2" t="s">
        <v>82</v>
      </c>
      <c r="AH29" s="2"/>
      <c r="AI29" s="2" t="s">
        <v>609</v>
      </c>
      <c r="AJ29" s="2" t="s">
        <v>82</v>
      </c>
      <c r="AK29" s="2" t="s">
        <v>82</v>
      </c>
      <c r="AL29" s="2" t="s">
        <v>111</v>
      </c>
      <c r="AM29" s="2" t="s">
        <v>613</v>
      </c>
      <c r="AN29" s="2" t="s">
        <v>150</v>
      </c>
      <c r="AO29" s="2" t="s">
        <v>102</v>
      </c>
      <c r="AP29" s="2" t="s">
        <v>82</v>
      </c>
      <c r="AQ29" s="2" t="s">
        <v>168</v>
      </c>
      <c r="AR29" s="2" t="s">
        <v>623</v>
      </c>
      <c r="AS29" s="2" t="s">
        <v>82</v>
      </c>
      <c r="AT29" s="2" t="s">
        <v>82</v>
      </c>
      <c r="AU29" s="2" t="s">
        <v>82</v>
      </c>
      <c r="AV29" s="2" t="s">
        <v>246</v>
      </c>
      <c r="AW29" s="2" t="s">
        <v>82</v>
      </c>
      <c r="AX29" s="2" t="s">
        <v>82</v>
      </c>
      <c r="AY29" s="2" t="s">
        <v>82</v>
      </c>
      <c r="AZ29" s="2" t="s">
        <v>82</v>
      </c>
      <c r="BA29" s="2" t="s">
        <v>82</v>
      </c>
      <c r="BB29" s="2" t="s">
        <v>82</v>
      </c>
      <c r="BC29" s="2" t="s">
        <v>82</v>
      </c>
      <c r="BD29" s="2" t="s">
        <v>82</v>
      </c>
      <c r="BE29" s="2" t="s">
        <v>87</v>
      </c>
      <c r="BF29" s="2"/>
      <c r="BG29" s="2" t="s">
        <v>82</v>
      </c>
      <c r="BH29" s="2" t="s">
        <v>82</v>
      </c>
      <c r="BI29" s="2" t="s">
        <v>82</v>
      </c>
      <c r="BJ29" s="2" t="s">
        <v>82</v>
      </c>
      <c r="BK29" s="2" t="s">
        <v>645</v>
      </c>
      <c r="BL29" s="2" t="s">
        <v>82</v>
      </c>
      <c r="BM29" s="2" t="s">
        <v>646</v>
      </c>
      <c r="BN29" s="2" t="s">
        <v>89</v>
      </c>
      <c r="BO29" s="2" t="s">
        <v>89</v>
      </c>
      <c r="BP29" s="2" t="s">
        <v>90</v>
      </c>
      <c r="BQ29" s="2" t="s">
        <v>89</v>
      </c>
      <c r="BR29" s="2" t="s">
        <v>90</v>
      </c>
      <c r="BS29" s="2" t="s">
        <v>247</v>
      </c>
      <c r="BT29" s="18" t="s">
        <v>91</v>
      </c>
      <c r="BU29" s="18" t="s">
        <v>92</v>
      </c>
      <c r="BV29" s="18" t="s">
        <v>92</v>
      </c>
      <c r="BW29" s="18" t="s">
        <v>91</v>
      </c>
      <c r="BX29" s="18" t="s">
        <v>95</v>
      </c>
      <c r="BY29" s="18" t="s">
        <v>95</v>
      </c>
      <c r="BZ29" s="2"/>
      <c r="CA29" s="2" t="s">
        <v>96</v>
      </c>
      <c r="CB29" s="2" t="s">
        <v>82</v>
      </c>
      <c r="CC29" s="2" t="s">
        <v>653</v>
      </c>
      <c r="CD29" s="2" t="s">
        <v>82</v>
      </c>
      <c r="CE29" s="2" t="s">
        <v>248</v>
      </c>
      <c r="CF29" s="2" t="s">
        <v>658</v>
      </c>
      <c r="CG29" s="2" t="s">
        <v>249</v>
      </c>
      <c r="CH29" s="9" t="str">
        <f>IF(ISBLANK(Resp[[#This Row],[10]]), "No indica", "Indica")</f>
        <v>Indica</v>
      </c>
      <c r="CI29" s="9" t="str">
        <f>IF(ISBLANK(Resp[[#This Row],[16]]), "No indica", "Indica")</f>
        <v>Indica</v>
      </c>
      <c r="CJ29" s="9" t="str">
        <f>IF(ISBLANK(Resp[[#This Row],[17]]), "No indica", "Indica")</f>
        <v>Indica</v>
      </c>
      <c r="CK29" s="12" t="str">
        <f>IF(ISBLANK(Resp[[#This Row],[22]]), "No indica", "Indica")</f>
        <v>Indica</v>
      </c>
      <c r="CL29" s="12" t="str">
        <f>IF(ISBLANK(Resp[[#This Row],[30]]), "No indica", "Indica")</f>
        <v>Indica</v>
      </c>
      <c r="CM29" s="12" t="str">
        <f>IF(ISBLANK(Resp[[#This Row],[31]]), "No indica", "Indica")</f>
        <v>Indica</v>
      </c>
      <c r="CN29" s="12" t="str">
        <f>IF(ISBLANK(Resp[[#This Row],[34]]), "No indica", "Indica")</f>
        <v>No indica</v>
      </c>
      <c r="CO29" s="12" t="str">
        <f>IF(ISBLANK(Resp[[#This Row],[48]]), "No indica", "Indica")</f>
        <v>Indica</v>
      </c>
      <c r="CP29" s="12" t="str">
        <f>IF(ISBLANK(Resp[[#This Row],[58]]), "No indica", "Indica")</f>
        <v>No indica</v>
      </c>
      <c r="CQ29" s="12" t="str">
        <f>IF(ISBLANK(Resp[[#This Row],[71]]), "No indica", "Indica")</f>
        <v>Indica</v>
      </c>
      <c r="CR29" s="12" t="str">
        <f>IF(ISBLANK(Resp[[#This Row],[78]]), "No indica", "Indica")</f>
        <v>No indica</v>
      </c>
      <c r="CS29" s="12" t="str">
        <f>IF(ISBLANK(Resp[[#This Row],[83]]), "No indica", "Indica")</f>
        <v>Indica</v>
      </c>
      <c r="CT29" s="12" t="str">
        <f>IF(ISBLANK(Resp[[#This Row],[85]]), "No indica", "Indica")</f>
        <v>Indica</v>
      </c>
    </row>
    <row r="30" spans="1:98" x14ac:dyDescent="0.2">
      <c r="A30" s="4">
        <v>45253.50508909722</v>
      </c>
      <c r="B30" s="2" t="s">
        <v>79</v>
      </c>
      <c r="C30" s="2" t="s">
        <v>565</v>
      </c>
      <c r="D30" s="2" t="s">
        <v>97</v>
      </c>
      <c r="E30" s="8" t="s">
        <v>570</v>
      </c>
      <c r="F30" s="5" t="s">
        <v>82</v>
      </c>
      <c r="G30" s="5" t="s">
        <v>82</v>
      </c>
      <c r="H30" s="2" t="s">
        <v>82</v>
      </c>
      <c r="I30" s="2" t="s">
        <v>82</v>
      </c>
      <c r="J30" s="2"/>
      <c r="K30" s="2" t="s">
        <v>82</v>
      </c>
      <c r="L30" s="10" t="s">
        <v>577</v>
      </c>
      <c r="M30" s="2" t="s">
        <v>82</v>
      </c>
      <c r="N30" s="2" t="s">
        <v>82</v>
      </c>
      <c r="O30" s="2" t="s">
        <v>82</v>
      </c>
      <c r="P30" s="2"/>
      <c r="Q30" s="2"/>
      <c r="R30" s="2" t="s">
        <v>82</v>
      </c>
      <c r="S30" s="2" t="s">
        <v>82</v>
      </c>
      <c r="T30" s="2" t="s">
        <v>83</v>
      </c>
      <c r="U30" s="2" t="s">
        <v>83</v>
      </c>
      <c r="V30" s="2"/>
      <c r="W30" s="2" t="s">
        <v>82</v>
      </c>
      <c r="X30" s="2" t="s">
        <v>586</v>
      </c>
      <c r="Y30" s="2" t="s">
        <v>83</v>
      </c>
      <c r="Z30" s="2" t="s">
        <v>589</v>
      </c>
      <c r="AA30" s="2" t="s">
        <v>586</v>
      </c>
      <c r="AB30" s="2" t="s">
        <v>595</v>
      </c>
      <c r="AC30" s="2" t="s">
        <v>82</v>
      </c>
      <c r="AD30" s="2"/>
      <c r="AE30" s="2"/>
      <c r="AF30" s="2" t="s">
        <v>82</v>
      </c>
      <c r="AG30" s="2" t="s">
        <v>82</v>
      </c>
      <c r="AH30" s="2"/>
      <c r="AI30" s="2" t="s">
        <v>608</v>
      </c>
      <c r="AJ30" s="2" t="s">
        <v>82</v>
      </c>
      <c r="AK30" s="2" t="s">
        <v>82</v>
      </c>
      <c r="AL30" s="2" t="s">
        <v>111</v>
      </c>
      <c r="AM30" s="2" t="s">
        <v>613</v>
      </c>
      <c r="AN30" s="2" t="s">
        <v>615</v>
      </c>
      <c r="AO30" s="2" t="s">
        <v>618</v>
      </c>
      <c r="AP30" s="2" t="s">
        <v>82</v>
      </c>
      <c r="AQ30" s="2" t="s">
        <v>126</v>
      </c>
      <c r="AR30" s="2" t="s">
        <v>582</v>
      </c>
      <c r="AS30" s="2" t="s">
        <v>82</v>
      </c>
      <c r="AT30" s="2" t="s">
        <v>83</v>
      </c>
      <c r="AU30" s="2" t="s">
        <v>626</v>
      </c>
      <c r="AV30" s="2"/>
      <c r="AW30" s="2" t="s">
        <v>82</v>
      </c>
      <c r="AX30" s="2" t="s">
        <v>82</v>
      </c>
      <c r="AY30" s="2" t="s">
        <v>86</v>
      </c>
      <c r="AZ30" s="2" t="s">
        <v>642</v>
      </c>
      <c r="BA30" s="2" t="s">
        <v>82</v>
      </c>
      <c r="BB30" s="2" t="s">
        <v>82</v>
      </c>
      <c r="BC30" s="2" t="s">
        <v>82</v>
      </c>
      <c r="BD30" s="2" t="s">
        <v>82</v>
      </c>
      <c r="BE30" s="2" t="s">
        <v>83</v>
      </c>
      <c r="BF30" s="2"/>
      <c r="BG30" s="2" t="s">
        <v>82</v>
      </c>
      <c r="BH30" s="2" t="s">
        <v>83</v>
      </c>
      <c r="BI30" s="2" t="s">
        <v>82</v>
      </c>
      <c r="BJ30" s="2" t="s">
        <v>83</v>
      </c>
      <c r="BK30" s="13" t="s">
        <v>577</v>
      </c>
      <c r="BL30" s="2" t="s">
        <v>82</v>
      </c>
      <c r="BM30" s="2" t="s">
        <v>646</v>
      </c>
      <c r="BN30" s="2" t="s">
        <v>90</v>
      </c>
      <c r="BO30" s="2" t="s">
        <v>104</v>
      </c>
      <c r="BP30" s="2" t="s">
        <v>88</v>
      </c>
      <c r="BQ30" s="2" t="s">
        <v>90</v>
      </c>
      <c r="BR30" s="2" t="s">
        <v>89</v>
      </c>
      <c r="BS30" s="2"/>
      <c r="BT30" s="18" t="s">
        <v>91</v>
      </c>
      <c r="BU30" s="18" t="s">
        <v>91</v>
      </c>
      <c r="BV30" s="18" t="s">
        <v>91</v>
      </c>
      <c r="BW30" s="18" t="s">
        <v>91</v>
      </c>
      <c r="BX30" s="18" t="s">
        <v>94</v>
      </c>
      <c r="BY30" s="18" t="s">
        <v>91</v>
      </c>
      <c r="BZ30" s="2"/>
      <c r="CA30" s="2" t="s">
        <v>96</v>
      </c>
      <c r="CB30" s="2" t="s">
        <v>82</v>
      </c>
      <c r="CC30" s="2" t="s">
        <v>655</v>
      </c>
      <c r="CD30" s="2" t="s">
        <v>82</v>
      </c>
      <c r="CE30" s="2" t="s">
        <v>250</v>
      </c>
      <c r="CF30" s="2" t="s">
        <v>82</v>
      </c>
      <c r="CG30" s="2"/>
      <c r="CH30" s="9" t="str">
        <f>IF(ISBLANK(Resp[[#This Row],[10]]), "No indica", "Indica")</f>
        <v>No indica</v>
      </c>
      <c r="CI30" s="9" t="str">
        <f>IF(ISBLANK(Resp[[#This Row],[16]]), "No indica", "Indica")</f>
        <v>No indica</v>
      </c>
      <c r="CJ30" s="9" t="str">
        <f>IF(ISBLANK(Resp[[#This Row],[17]]), "No indica", "Indica")</f>
        <v>No indica</v>
      </c>
      <c r="CK30" s="12" t="str">
        <f>IF(ISBLANK(Resp[[#This Row],[22]]), "No indica", "Indica")</f>
        <v>No indica</v>
      </c>
      <c r="CL30" s="12" t="str">
        <f>IF(ISBLANK(Resp[[#This Row],[30]]), "No indica", "Indica")</f>
        <v>No indica</v>
      </c>
      <c r="CM30" s="12" t="str">
        <f>IF(ISBLANK(Resp[[#This Row],[31]]), "No indica", "Indica")</f>
        <v>No indica</v>
      </c>
      <c r="CN30" s="12" t="str">
        <f>IF(ISBLANK(Resp[[#This Row],[34]]), "No indica", "Indica")</f>
        <v>No indica</v>
      </c>
      <c r="CO30" s="12" t="str">
        <f>IF(ISBLANK(Resp[[#This Row],[48]]), "No indica", "Indica")</f>
        <v>No indica</v>
      </c>
      <c r="CP30" s="12" t="str">
        <f>IF(ISBLANK(Resp[[#This Row],[58]]), "No indica", "Indica")</f>
        <v>No indica</v>
      </c>
      <c r="CQ30" s="12" t="str">
        <f>IF(ISBLANK(Resp[[#This Row],[71]]), "No indica", "Indica")</f>
        <v>No indica</v>
      </c>
      <c r="CR30" s="12" t="str">
        <f>IF(ISBLANK(Resp[[#This Row],[78]]), "No indica", "Indica")</f>
        <v>No indica</v>
      </c>
      <c r="CS30" s="12" t="str">
        <f>IF(ISBLANK(Resp[[#This Row],[83]]), "No indica", "Indica")</f>
        <v>Indica</v>
      </c>
      <c r="CT30" s="12" t="str">
        <f>IF(ISBLANK(Resp[[#This Row],[85]]), "No indica", "Indica")</f>
        <v>No indica</v>
      </c>
    </row>
    <row r="31" spans="1:98" x14ac:dyDescent="0.2">
      <c r="A31" s="4">
        <v>45253.520601307871</v>
      </c>
      <c r="B31" s="2" t="s">
        <v>79</v>
      </c>
      <c r="C31" s="2" t="s">
        <v>567</v>
      </c>
      <c r="D31" s="2" t="s">
        <v>97</v>
      </c>
      <c r="E31" s="2" t="s">
        <v>81</v>
      </c>
      <c r="F31" s="5" t="s">
        <v>82</v>
      </c>
      <c r="G31" s="5" t="s">
        <v>82</v>
      </c>
      <c r="H31" s="2" t="s">
        <v>82</v>
      </c>
      <c r="I31" s="2" t="s">
        <v>82</v>
      </c>
      <c r="J31" s="2"/>
      <c r="K31" s="2" t="s">
        <v>82</v>
      </c>
      <c r="L31" s="2" t="s">
        <v>82</v>
      </c>
      <c r="M31" s="2" t="s">
        <v>82</v>
      </c>
      <c r="N31" s="2" t="s">
        <v>82</v>
      </c>
      <c r="O31" s="2" t="s">
        <v>82</v>
      </c>
      <c r="P31" s="2" t="s">
        <v>251</v>
      </c>
      <c r="Q31" s="2"/>
      <c r="R31" s="2" t="s">
        <v>82</v>
      </c>
      <c r="S31" s="2" t="s">
        <v>83</v>
      </c>
      <c r="T31" s="2" t="s">
        <v>82</v>
      </c>
      <c r="U31" s="2" t="s">
        <v>82</v>
      </c>
      <c r="V31" s="2"/>
      <c r="W31" s="2" t="s">
        <v>82</v>
      </c>
      <c r="X31" s="2" t="s">
        <v>82</v>
      </c>
      <c r="Y31" s="2" t="s">
        <v>82</v>
      </c>
      <c r="Z31" s="2" t="s">
        <v>590</v>
      </c>
      <c r="AA31" s="2" t="s">
        <v>82</v>
      </c>
      <c r="AB31" s="2" t="s">
        <v>594</v>
      </c>
      <c r="AC31" s="2" t="s">
        <v>82</v>
      </c>
      <c r="AD31" s="2" t="s">
        <v>252</v>
      </c>
      <c r="AE31" s="2"/>
      <c r="AF31" s="2" t="s">
        <v>82</v>
      </c>
      <c r="AG31" s="2" t="s">
        <v>82</v>
      </c>
      <c r="AH31" s="2"/>
      <c r="AI31" s="2" t="s">
        <v>609</v>
      </c>
      <c r="AJ31" s="2" t="s">
        <v>82</v>
      </c>
      <c r="AK31" s="2" t="s">
        <v>82</v>
      </c>
      <c r="AL31" s="2" t="s">
        <v>111</v>
      </c>
      <c r="AM31" s="2" t="s">
        <v>613</v>
      </c>
      <c r="AN31" s="2" t="s">
        <v>150</v>
      </c>
      <c r="AO31" s="2" t="s">
        <v>102</v>
      </c>
      <c r="AP31" s="2" t="s">
        <v>82</v>
      </c>
      <c r="AQ31" s="2" t="s">
        <v>175</v>
      </c>
      <c r="AR31" s="2" t="s">
        <v>623</v>
      </c>
      <c r="AS31" s="2" t="s">
        <v>82</v>
      </c>
      <c r="AT31" s="2" t="s">
        <v>82</v>
      </c>
      <c r="AU31" s="2" t="s">
        <v>82</v>
      </c>
      <c r="AV31" s="2"/>
      <c r="AW31" s="2" t="s">
        <v>82</v>
      </c>
      <c r="AX31" s="2" t="s">
        <v>82</v>
      </c>
      <c r="AY31" s="2" t="s">
        <v>82</v>
      </c>
      <c r="AZ31" s="2" t="s">
        <v>82</v>
      </c>
      <c r="BA31" s="2" t="s">
        <v>82</v>
      </c>
      <c r="BB31" s="2" t="s">
        <v>82</v>
      </c>
      <c r="BC31" s="2" t="s">
        <v>82</v>
      </c>
      <c r="BD31" s="2" t="s">
        <v>82</v>
      </c>
      <c r="BE31" s="2" t="s">
        <v>83</v>
      </c>
      <c r="BF31" s="2" t="s">
        <v>253</v>
      </c>
      <c r="BG31" s="2" t="s">
        <v>82</v>
      </c>
      <c r="BH31" s="2" t="s">
        <v>82</v>
      </c>
      <c r="BI31" s="2" t="s">
        <v>82</v>
      </c>
      <c r="BJ31" s="2" t="s">
        <v>82</v>
      </c>
      <c r="BK31" s="2" t="s">
        <v>645</v>
      </c>
      <c r="BL31" s="2" t="s">
        <v>82</v>
      </c>
      <c r="BM31" s="2" t="s">
        <v>646</v>
      </c>
      <c r="BN31" s="2" t="s">
        <v>89</v>
      </c>
      <c r="BO31" s="2" t="s">
        <v>89</v>
      </c>
      <c r="BP31" s="2" t="s">
        <v>89</v>
      </c>
      <c r="BQ31" s="2" t="s">
        <v>89</v>
      </c>
      <c r="BR31" s="2" t="s">
        <v>89</v>
      </c>
      <c r="BS31" s="2"/>
      <c r="BT31" s="18" t="s">
        <v>91</v>
      </c>
      <c r="BU31" s="18" t="s">
        <v>92</v>
      </c>
      <c r="BV31" s="18" t="s">
        <v>92</v>
      </c>
      <c r="BW31" s="18" t="s">
        <v>93</v>
      </c>
      <c r="BX31" s="18" t="s">
        <v>95</v>
      </c>
      <c r="BY31" s="18" t="s">
        <v>95</v>
      </c>
      <c r="BZ31" s="2"/>
      <c r="CA31" s="2" t="s">
        <v>123</v>
      </c>
      <c r="CB31" s="2" t="s">
        <v>82</v>
      </c>
      <c r="CC31" s="2" t="s">
        <v>653</v>
      </c>
      <c r="CD31" s="2" t="s">
        <v>82</v>
      </c>
      <c r="CE31" s="2" t="s">
        <v>254</v>
      </c>
      <c r="CF31" s="2" t="s">
        <v>82</v>
      </c>
      <c r="CG31" s="2"/>
      <c r="CH31" s="9" t="str">
        <f>IF(ISBLANK(Resp[[#This Row],[10]]), "No indica", "Indica")</f>
        <v>No indica</v>
      </c>
      <c r="CI31" s="9" t="str">
        <f>IF(ISBLANK(Resp[[#This Row],[16]]), "No indica", "Indica")</f>
        <v>Indica</v>
      </c>
      <c r="CJ31" s="9" t="str">
        <f>IF(ISBLANK(Resp[[#This Row],[17]]), "No indica", "Indica")</f>
        <v>No indica</v>
      </c>
      <c r="CK31" s="12" t="str">
        <f>IF(ISBLANK(Resp[[#This Row],[22]]), "No indica", "Indica")</f>
        <v>No indica</v>
      </c>
      <c r="CL31" s="12" t="str">
        <f>IF(ISBLANK(Resp[[#This Row],[30]]), "No indica", "Indica")</f>
        <v>Indica</v>
      </c>
      <c r="CM31" s="12" t="str">
        <f>IF(ISBLANK(Resp[[#This Row],[31]]), "No indica", "Indica")</f>
        <v>No indica</v>
      </c>
      <c r="CN31" s="12" t="str">
        <f>IF(ISBLANK(Resp[[#This Row],[34]]), "No indica", "Indica")</f>
        <v>No indica</v>
      </c>
      <c r="CO31" s="12" t="str">
        <f>IF(ISBLANK(Resp[[#This Row],[48]]), "No indica", "Indica")</f>
        <v>No indica</v>
      </c>
      <c r="CP31" s="12" t="str">
        <f>IF(ISBLANK(Resp[[#This Row],[58]]), "No indica", "Indica")</f>
        <v>Indica</v>
      </c>
      <c r="CQ31" s="12" t="str">
        <f>IF(ISBLANK(Resp[[#This Row],[71]]), "No indica", "Indica")</f>
        <v>No indica</v>
      </c>
      <c r="CR31" s="12" t="str">
        <f>IF(ISBLANK(Resp[[#This Row],[78]]), "No indica", "Indica")</f>
        <v>No indica</v>
      </c>
      <c r="CS31" s="12" t="str">
        <f>IF(ISBLANK(Resp[[#This Row],[83]]), "No indica", "Indica")</f>
        <v>Indica</v>
      </c>
      <c r="CT31" s="12" t="str">
        <f>IF(ISBLANK(Resp[[#This Row],[85]]), "No indica", "Indica")</f>
        <v>No indica</v>
      </c>
    </row>
    <row r="32" spans="1:98" x14ac:dyDescent="0.2">
      <c r="A32" s="4">
        <v>45254.331079965283</v>
      </c>
      <c r="B32" s="2" t="s">
        <v>79</v>
      </c>
      <c r="C32" s="2" t="s">
        <v>565</v>
      </c>
      <c r="D32" s="2" t="s">
        <v>255</v>
      </c>
      <c r="E32" s="2" t="s">
        <v>80</v>
      </c>
      <c r="F32" s="5" t="s">
        <v>82</v>
      </c>
      <c r="G32" s="5" t="s">
        <v>82</v>
      </c>
      <c r="H32" s="2" t="s">
        <v>82</v>
      </c>
      <c r="I32" s="2" t="s">
        <v>82</v>
      </c>
      <c r="J32" s="2"/>
      <c r="K32" s="2" t="s">
        <v>82</v>
      </c>
      <c r="L32" s="2" t="s">
        <v>82</v>
      </c>
      <c r="M32" s="2" t="s">
        <v>83</v>
      </c>
      <c r="N32" s="2" t="s">
        <v>83</v>
      </c>
      <c r="O32" s="2" t="s">
        <v>82</v>
      </c>
      <c r="P32" s="2"/>
      <c r="Q32" s="2"/>
      <c r="R32" s="2" t="s">
        <v>83</v>
      </c>
      <c r="S32" s="2" t="s">
        <v>83</v>
      </c>
      <c r="T32" s="2" t="s">
        <v>82</v>
      </c>
      <c r="U32" s="2" t="s">
        <v>83</v>
      </c>
      <c r="V32" s="2"/>
      <c r="W32" s="2" t="s">
        <v>582</v>
      </c>
      <c r="X32" s="2" t="s">
        <v>82</v>
      </c>
      <c r="Y32" s="2" t="s">
        <v>83</v>
      </c>
      <c r="Z32" s="2" t="s">
        <v>589</v>
      </c>
      <c r="AA32" s="2" t="s">
        <v>82</v>
      </c>
      <c r="AB32" s="2" t="s">
        <v>595</v>
      </c>
      <c r="AC32" s="2" t="s">
        <v>83</v>
      </c>
      <c r="AD32" s="2"/>
      <c r="AE32" s="2"/>
      <c r="AF32" s="2" t="s">
        <v>82</v>
      </c>
      <c r="AG32" s="2" t="s">
        <v>82</v>
      </c>
      <c r="AH32" s="2"/>
      <c r="AI32" s="2" t="s">
        <v>609</v>
      </c>
      <c r="AJ32" s="2" t="s">
        <v>83</v>
      </c>
      <c r="AK32" s="2" t="s">
        <v>82</v>
      </c>
      <c r="AL32" s="2" t="s">
        <v>611</v>
      </c>
      <c r="AM32" s="2" t="s">
        <v>83</v>
      </c>
      <c r="AN32" s="2" t="s">
        <v>150</v>
      </c>
      <c r="AO32" s="2" t="s">
        <v>618</v>
      </c>
      <c r="AP32" s="2" t="s">
        <v>582</v>
      </c>
      <c r="AQ32" s="2" t="s">
        <v>175</v>
      </c>
      <c r="AR32" s="2" t="s">
        <v>623</v>
      </c>
      <c r="AS32" s="2" t="s">
        <v>82</v>
      </c>
      <c r="AT32" s="2" t="s">
        <v>82</v>
      </c>
      <c r="AU32" s="2" t="s">
        <v>626</v>
      </c>
      <c r="AV32" s="2"/>
      <c r="AW32" s="2" t="s">
        <v>82</v>
      </c>
      <c r="AX32" s="2" t="s">
        <v>82</v>
      </c>
      <c r="AY32" s="2" t="s">
        <v>86</v>
      </c>
      <c r="AZ32" s="2" t="s">
        <v>82</v>
      </c>
      <c r="BA32" s="2" t="s">
        <v>82</v>
      </c>
      <c r="BB32" s="2" t="s">
        <v>83</v>
      </c>
      <c r="BC32" s="2" t="s">
        <v>82</v>
      </c>
      <c r="BD32" s="2" t="s">
        <v>82</v>
      </c>
      <c r="BE32" s="2" t="s">
        <v>82</v>
      </c>
      <c r="BF32" s="2"/>
      <c r="BG32" s="2" t="s">
        <v>83</v>
      </c>
      <c r="BH32" s="2" t="s">
        <v>83</v>
      </c>
      <c r="BI32" s="2" t="s">
        <v>82</v>
      </c>
      <c r="BJ32" s="2" t="s">
        <v>82</v>
      </c>
      <c r="BK32" s="2" t="s">
        <v>645</v>
      </c>
      <c r="BL32" s="2" t="s">
        <v>82</v>
      </c>
      <c r="BM32" s="2" t="s">
        <v>90</v>
      </c>
      <c r="BN32" s="2" t="s">
        <v>88</v>
      </c>
      <c r="BO32" s="2" t="s">
        <v>90</v>
      </c>
      <c r="BP32" s="2" t="s">
        <v>88</v>
      </c>
      <c r="BQ32" s="2" t="s">
        <v>88</v>
      </c>
      <c r="BR32" s="2" t="s">
        <v>90</v>
      </c>
      <c r="BS32" s="2"/>
      <c r="BT32" s="18" t="s">
        <v>95</v>
      </c>
      <c r="BU32" s="18" t="s">
        <v>92</v>
      </c>
      <c r="BV32" s="18" t="s">
        <v>92</v>
      </c>
      <c r="BW32" s="18" t="s">
        <v>93</v>
      </c>
      <c r="BX32" s="18" t="s">
        <v>95</v>
      </c>
      <c r="BY32" s="18" t="s">
        <v>95</v>
      </c>
      <c r="BZ32" s="2"/>
      <c r="CA32" s="2" t="s">
        <v>96</v>
      </c>
      <c r="CB32" s="2" t="s">
        <v>82</v>
      </c>
      <c r="CC32" s="2" t="s">
        <v>655</v>
      </c>
      <c r="CD32" s="2" t="s">
        <v>82</v>
      </c>
      <c r="CE32" s="2"/>
      <c r="CF32" s="2" t="s">
        <v>83</v>
      </c>
      <c r="CG32" s="2"/>
      <c r="CH32" s="9" t="str">
        <f>IF(ISBLANK(Resp[[#This Row],[10]]), "No indica", "Indica")</f>
        <v>No indica</v>
      </c>
      <c r="CI32" s="9" t="str">
        <f>IF(ISBLANK(Resp[[#This Row],[16]]), "No indica", "Indica")</f>
        <v>No indica</v>
      </c>
      <c r="CJ32" s="9" t="str">
        <f>IF(ISBLANK(Resp[[#This Row],[17]]), "No indica", "Indica")</f>
        <v>No indica</v>
      </c>
      <c r="CK32" s="12" t="str">
        <f>IF(ISBLANK(Resp[[#This Row],[22]]), "No indica", "Indica")</f>
        <v>No indica</v>
      </c>
      <c r="CL32" s="12" t="str">
        <f>IF(ISBLANK(Resp[[#This Row],[30]]), "No indica", "Indica")</f>
        <v>No indica</v>
      </c>
      <c r="CM32" s="12" t="str">
        <f>IF(ISBLANK(Resp[[#This Row],[31]]), "No indica", "Indica")</f>
        <v>No indica</v>
      </c>
      <c r="CN32" s="12" t="str">
        <f>IF(ISBLANK(Resp[[#This Row],[34]]), "No indica", "Indica")</f>
        <v>No indica</v>
      </c>
      <c r="CO32" s="12" t="str">
        <f>IF(ISBLANK(Resp[[#This Row],[48]]), "No indica", "Indica")</f>
        <v>No indica</v>
      </c>
      <c r="CP32" s="12" t="str">
        <f>IF(ISBLANK(Resp[[#This Row],[58]]), "No indica", "Indica")</f>
        <v>No indica</v>
      </c>
      <c r="CQ32" s="12" t="str">
        <f>IF(ISBLANK(Resp[[#This Row],[71]]), "No indica", "Indica")</f>
        <v>No indica</v>
      </c>
      <c r="CR32" s="12" t="str">
        <f>IF(ISBLANK(Resp[[#This Row],[78]]), "No indica", "Indica")</f>
        <v>No indica</v>
      </c>
      <c r="CS32" s="12" t="str">
        <f>IF(ISBLANK(Resp[[#This Row],[83]]), "No indica", "Indica")</f>
        <v>No indica</v>
      </c>
      <c r="CT32" s="12" t="str">
        <f>IF(ISBLANK(Resp[[#This Row],[85]]), "No indica", "Indica")</f>
        <v>No indica</v>
      </c>
    </row>
    <row r="33" spans="1:98" x14ac:dyDescent="0.2">
      <c r="A33" s="4">
        <v>45258.536404398154</v>
      </c>
      <c r="B33" s="2" t="s">
        <v>79</v>
      </c>
      <c r="C33" s="2" t="s">
        <v>565</v>
      </c>
      <c r="D33" s="2" t="s">
        <v>97</v>
      </c>
      <c r="E33" s="2" t="s">
        <v>98</v>
      </c>
      <c r="F33" s="5" t="s">
        <v>82</v>
      </c>
      <c r="G33" s="5" t="s">
        <v>82</v>
      </c>
      <c r="H33" s="2" t="s">
        <v>574</v>
      </c>
      <c r="I33" s="2" t="s">
        <v>82</v>
      </c>
      <c r="J33" s="2"/>
      <c r="K33" s="2" t="s">
        <v>83</v>
      </c>
      <c r="L33" s="2" t="s">
        <v>82</v>
      </c>
      <c r="M33" s="2" t="s">
        <v>82</v>
      </c>
      <c r="N33" s="2" t="s">
        <v>83</v>
      </c>
      <c r="O33" s="2" t="s">
        <v>83</v>
      </c>
      <c r="P33" s="2" t="s">
        <v>256</v>
      </c>
      <c r="Q33" s="2" t="s">
        <v>257</v>
      </c>
      <c r="R33" s="2" t="s">
        <v>83</v>
      </c>
      <c r="S33" s="2" t="s">
        <v>83</v>
      </c>
      <c r="T33" s="2" t="s">
        <v>83</v>
      </c>
      <c r="U33" s="2" t="s">
        <v>83</v>
      </c>
      <c r="V33" s="2" t="s">
        <v>258</v>
      </c>
      <c r="W33" s="2" t="s">
        <v>82</v>
      </c>
      <c r="X33" s="2" t="s">
        <v>82</v>
      </c>
      <c r="Y33" s="2" t="s">
        <v>82</v>
      </c>
      <c r="Z33" s="2" t="s">
        <v>590</v>
      </c>
      <c r="AA33" s="2" t="s">
        <v>82</v>
      </c>
      <c r="AB33" s="2" t="s">
        <v>595</v>
      </c>
      <c r="AC33" s="2" t="s">
        <v>83</v>
      </c>
      <c r="AD33" s="2" t="s">
        <v>259</v>
      </c>
      <c r="AE33" s="2" t="s">
        <v>260</v>
      </c>
      <c r="AF33" s="2" t="s">
        <v>82</v>
      </c>
      <c r="AG33" s="2" t="s">
        <v>82</v>
      </c>
      <c r="AH33" s="2"/>
      <c r="AI33" s="2" t="s">
        <v>608</v>
      </c>
      <c r="AJ33" s="2" t="s">
        <v>82</v>
      </c>
      <c r="AK33" s="2" t="s">
        <v>82</v>
      </c>
      <c r="AL33" s="2" t="s">
        <v>111</v>
      </c>
      <c r="AM33" s="2" t="s">
        <v>613</v>
      </c>
      <c r="AN33" s="2" t="s">
        <v>150</v>
      </c>
      <c r="AO33" s="2" t="s">
        <v>618</v>
      </c>
      <c r="AP33" s="2" t="s">
        <v>582</v>
      </c>
      <c r="AQ33" s="2" t="s">
        <v>126</v>
      </c>
      <c r="AR33" s="2" t="s">
        <v>582</v>
      </c>
      <c r="AS33" s="2" t="s">
        <v>85</v>
      </c>
      <c r="AT33" s="2" t="s">
        <v>83</v>
      </c>
      <c r="AU33" s="2" t="s">
        <v>82</v>
      </c>
      <c r="AV33" s="2"/>
      <c r="AW33" s="2" t="s">
        <v>82</v>
      </c>
      <c r="AX33" s="2" t="s">
        <v>82</v>
      </c>
      <c r="AY33" s="2" t="s">
        <v>83</v>
      </c>
      <c r="AZ33" s="2" t="s">
        <v>642</v>
      </c>
      <c r="BA33" s="2" t="s">
        <v>644</v>
      </c>
      <c r="BB33" s="2" t="s">
        <v>83</v>
      </c>
      <c r="BC33" s="2" t="s">
        <v>82</v>
      </c>
      <c r="BD33" s="2" t="s">
        <v>82</v>
      </c>
      <c r="BE33" s="2" t="s">
        <v>83</v>
      </c>
      <c r="BF33" s="2" t="s">
        <v>261</v>
      </c>
      <c r="BG33" s="2" t="s">
        <v>82</v>
      </c>
      <c r="BH33" s="2" t="s">
        <v>82</v>
      </c>
      <c r="BI33" s="2" t="s">
        <v>82</v>
      </c>
      <c r="BJ33" s="2" t="s">
        <v>83</v>
      </c>
      <c r="BK33" s="2" t="s">
        <v>645</v>
      </c>
      <c r="BL33" s="2" t="s">
        <v>82</v>
      </c>
      <c r="BM33" s="2" t="s">
        <v>646</v>
      </c>
      <c r="BN33" s="2" t="s">
        <v>90</v>
      </c>
      <c r="BO33" s="2" t="s">
        <v>88</v>
      </c>
      <c r="BP33" s="2" t="s">
        <v>90</v>
      </c>
      <c r="BQ33" s="2" t="s">
        <v>90</v>
      </c>
      <c r="BR33" s="2" t="s">
        <v>90</v>
      </c>
      <c r="BS33" s="2"/>
      <c r="BT33" s="18" t="s">
        <v>91</v>
      </c>
      <c r="BU33" s="18" t="s">
        <v>91</v>
      </c>
      <c r="BV33" s="18" t="s">
        <v>92</v>
      </c>
      <c r="BW33" s="18" t="s">
        <v>93</v>
      </c>
      <c r="BX33" s="18" t="s">
        <v>95</v>
      </c>
      <c r="BY33" s="18" t="s">
        <v>91</v>
      </c>
      <c r="BZ33" s="2"/>
      <c r="CA33" s="2" t="s">
        <v>96</v>
      </c>
      <c r="CB33" s="2" t="s">
        <v>82</v>
      </c>
      <c r="CC33" s="2" t="s">
        <v>655</v>
      </c>
      <c r="CD33" s="2" t="s">
        <v>83</v>
      </c>
      <c r="CE33" s="2" t="s">
        <v>262</v>
      </c>
      <c r="CF33" s="2" t="s">
        <v>658</v>
      </c>
      <c r="CG33" s="2" t="s">
        <v>263</v>
      </c>
      <c r="CH33" s="9" t="str">
        <f>IF(ISBLANK(Resp[[#This Row],[10]]), "No indica", "Indica")</f>
        <v>No indica</v>
      </c>
      <c r="CI33" s="9" t="str">
        <f>IF(ISBLANK(Resp[[#This Row],[16]]), "No indica", "Indica")</f>
        <v>Indica</v>
      </c>
      <c r="CJ33" s="9" t="str">
        <f>IF(ISBLANK(Resp[[#This Row],[17]]), "No indica", "Indica")</f>
        <v>Indica</v>
      </c>
      <c r="CK33" s="12" t="str">
        <f>IF(ISBLANK(Resp[[#This Row],[22]]), "No indica", "Indica")</f>
        <v>Indica</v>
      </c>
      <c r="CL33" s="12" t="str">
        <f>IF(ISBLANK(Resp[[#This Row],[30]]), "No indica", "Indica")</f>
        <v>Indica</v>
      </c>
      <c r="CM33" s="12" t="str">
        <f>IF(ISBLANK(Resp[[#This Row],[31]]), "No indica", "Indica")</f>
        <v>Indica</v>
      </c>
      <c r="CN33" s="12" t="str">
        <f>IF(ISBLANK(Resp[[#This Row],[34]]), "No indica", "Indica")</f>
        <v>No indica</v>
      </c>
      <c r="CO33" s="12" t="str">
        <f>IF(ISBLANK(Resp[[#This Row],[48]]), "No indica", "Indica")</f>
        <v>No indica</v>
      </c>
      <c r="CP33" s="12" t="str">
        <f>IF(ISBLANK(Resp[[#This Row],[58]]), "No indica", "Indica")</f>
        <v>Indica</v>
      </c>
      <c r="CQ33" s="12" t="str">
        <f>IF(ISBLANK(Resp[[#This Row],[71]]), "No indica", "Indica")</f>
        <v>No indica</v>
      </c>
      <c r="CR33" s="12" t="str">
        <f>IF(ISBLANK(Resp[[#This Row],[78]]), "No indica", "Indica")</f>
        <v>No indica</v>
      </c>
      <c r="CS33" s="12" t="str">
        <f>IF(ISBLANK(Resp[[#This Row],[83]]), "No indica", "Indica")</f>
        <v>Indica</v>
      </c>
      <c r="CT33" s="12" t="str">
        <f>IF(ISBLANK(Resp[[#This Row],[85]]), "No indica", "Indica")</f>
        <v>Indica</v>
      </c>
    </row>
    <row r="34" spans="1:98" x14ac:dyDescent="0.2">
      <c r="A34" s="4">
        <v>45260.61839462963</v>
      </c>
      <c r="B34" s="2" t="s">
        <v>79</v>
      </c>
      <c r="C34" s="2" t="s">
        <v>565</v>
      </c>
      <c r="D34" s="2" t="s">
        <v>255</v>
      </c>
      <c r="E34" s="2" t="s">
        <v>81</v>
      </c>
      <c r="F34" s="5" t="s">
        <v>82</v>
      </c>
      <c r="G34" s="5" t="s">
        <v>82</v>
      </c>
      <c r="H34" s="2" t="s">
        <v>82</v>
      </c>
      <c r="I34" s="2" t="s">
        <v>82</v>
      </c>
      <c r="J34" s="2" t="s">
        <v>264</v>
      </c>
      <c r="K34" s="2" t="s">
        <v>82</v>
      </c>
      <c r="L34" s="2" t="s">
        <v>82</v>
      </c>
      <c r="M34" s="2" t="s">
        <v>83</v>
      </c>
      <c r="N34" s="2" t="s">
        <v>83</v>
      </c>
      <c r="O34" s="2" t="s">
        <v>82</v>
      </c>
      <c r="P34" s="2" t="s">
        <v>265</v>
      </c>
      <c r="Q34" s="2"/>
      <c r="R34" s="2" t="s">
        <v>83</v>
      </c>
      <c r="S34" s="2" t="s">
        <v>83</v>
      </c>
      <c r="T34" s="2" t="s">
        <v>82</v>
      </c>
      <c r="U34" s="2" t="s">
        <v>82</v>
      </c>
      <c r="V34" s="2" t="s">
        <v>266</v>
      </c>
      <c r="W34" s="2" t="s">
        <v>82</v>
      </c>
      <c r="X34" s="2" t="s">
        <v>82</v>
      </c>
      <c r="Y34" s="2" t="s">
        <v>82</v>
      </c>
      <c r="Z34" s="2" t="s">
        <v>589</v>
      </c>
      <c r="AA34" s="2" t="s">
        <v>82</v>
      </c>
      <c r="AB34" s="2" t="s">
        <v>595</v>
      </c>
      <c r="AC34" s="2" t="s">
        <v>82</v>
      </c>
      <c r="AD34" s="2" t="s">
        <v>267</v>
      </c>
      <c r="AE34" s="2" t="s">
        <v>268</v>
      </c>
      <c r="AF34" s="2" t="s">
        <v>83</v>
      </c>
      <c r="AG34" s="2" t="s">
        <v>83</v>
      </c>
      <c r="AH34" s="2"/>
      <c r="AI34" s="2" t="s">
        <v>609</v>
      </c>
      <c r="AJ34" s="2" t="s">
        <v>82</v>
      </c>
      <c r="AK34" s="2" t="s">
        <v>82</v>
      </c>
      <c r="AL34" s="2" t="s">
        <v>111</v>
      </c>
      <c r="AM34" s="2" t="s">
        <v>613</v>
      </c>
      <c r="AN34" s="2" t="s">
        <v>150</v>
      </c>
      <c r="AO34" s="2" t="s">
        <v>102</v>
      </c>
      <c r="AP34" s="2" t="s">
        <v>582</v>
      </c>
      <c r="AQ34" s="2" t="s">
        <v>103</v>
      </c>
      <c r="AR34" s="2" t="s">
        <v>623</v>
      </c>
      <c r="AS34" s="2" t="s">
        <v>82</v>
      </c>
      <c r="AT34" s="2" t="s">
        <v>82</v>
      </c>
      <c r="AU34" s="2" t="s">
        <v>82</v>
      </c>
      <c r="AV34" s="2"/>
      <c r="AW34" s="2" t="s">
        <v>82</v>
      </c>
      <c r="AX34" s="2" t="s">
        <v>82</v>
      </c>
      <c r="AY34" s="2" t="s">
        <v>82</v>
      </c>
      <c r="AZ34" s="2" t="s">
        <v>83</v>
      </c>
      <c r="BA34" s="2" t="s">
        <v>82</v>
      </c>
      <c r="BB34" s="2" t="s">
        <v>82</v>
      </c>
      <c r="BC34" s="2" t="s">
        <v>82</v>
      </c>
      <c r="BD34" s="2" t="s">
        <v>82</v>
      </c>
      <c r="BE34" s="2" t="s">
        <v>87</v>
      </c>
      <c r="BF34" s="2" t="s">
        <v>269</v>
      </c>
      <c r="BG34" s="2" t="s">
        <v>82</v>
      </c>
      <c r="BH34" s="2" t="s">
        <v>82</v>
      </c>
      <c r="BI34" s="2" t="s">
        <v>82</v>
      </c>
      <c r="BJ34" s="2" t="s">
        <v>82</v>
      </c>
      <c r="BK34" s="2" t="s">
        <v>645</v>
      </c>
      <c r="BL34" s="2" t="s">
        <v>82</v>
      </c>
      <c r="BM34" s="2" t="s">
        <v>88</v>
      </c>
      <c r="BN34" s="2" t="s">
        <v>88</v>
      </c>
      <c r="BO34" s="2" t="s">
        <v>88</v>
      </c>
      <c r="BP34" s="2" t="s">
        <v>88</v>
      </c>
      <c r="BQ34" s="2" t="s">
        <v>88</v>
      </c>
      <c r="BR34" s="2" t="s">
        <v>88</v>
      </c>
      <c r="BS34" s="2"/>
      <c r="BT34" s="18" t="s">
        <v>91</v>
      </c>
      <c r="BU34" s="18" t="s">
        <v>91</v>
      </c>
      <c r="BV34" s="18" t="s">
        <v>91</v>
      </c>
      <c r="BW34" s="18" t="s">
        <v>91</v>
      </c>
      <c r="BX34" s="18" t="s">
        <v>94</v>
      </c>
      <c r="BY34" s="18" t="s">
        <v>91</v>
      </c>
      <c r="BZ34" s="2" t="s">
        <v>270</v>
      </c>
      <c r="CA34" s="2" t="s">
        <v>96</v>
      </c>
      <c r="CB34" s="2" t="s">
        <v>82</v>
      </c>
      <c r="CC34" s="2" t="s">
        <v>653</v>
      </c>
      <c r="CD34" s="2" t="s">
        <v>82</v>
      </c>
      <c r="CE34" s="2" t="s">
        <v>271</v>
      </c>
      <c r="CF34" s="2" t="s">
        <v>83</v>
      </c>
      <c r="CG34" s="2" t="s">
        <v>272</v>
      </c>
      <c r="CH34" s="9" t="str">
        <f>IF(ISBLANK(Resp[[#This Row],[10]]), "No indica", "Indica")</f>
        <v>Indica</v>
      </c>
      <c r="CI34" s="9" t="str">
        <f>IF(ISBLANK(Resp[[#This Row],[16]]), "No indica", "Indica")</f>
        <v>Indica</v>
      </c>
      <c r="CJ34" s="9" t="str">
        <f>IF(ISBLANK(Resp[[#This Row],[17]]), "No indica", "Indica")</f>
        <v>No indica</v>
      </c>
      <c r="CK34" s="12" t="str">
        <f>IF(ISBLANK(Resp[[#This Row],[22]]), "No indica", "Indica")</f>
        <v>Indica</v>
      </c>
      <c r="CL34" s="12" t="str">
        <f>IF(ISBLANK(Resp[[#This Row],[30]]), "No indica", "Indica")</f>
        <v>Indica</v>
      </c>
      <c r="CM34" s="12" t="str">
        <f>IF(ISBLANK(Resp[[#This Row],[31]]), "No indica", "Indica")</f>
        <v>Indica</v>
      </c>
      <c r="CN34" s="12" t="str">
        <f>IF(ISBLANK(Resp[[#This Row],[34]]), "No indica", "Indica")</f>
        <v>No indica</v>
      </c>
      <c r="CO34" s="12" t="str">
        <f>IF(ISBLANK(Resp[[#This Row],[48]]), "No indica", "Indica")</f>
        <v>No indica</v>
      </c>
      <c r="CP34" s="12" t="str">
        <f>IF(ISBLANK(Resp[[#This Row],[58]]), "No indica", "Indica")</f>
        <v>Indica</v>
      </c>
      <c r="CQ34" s="12" t="str">
        <f>IF(ISBLANK(Resp[[#This Row],[71]]), "No indica", "Indica")</f>
        <v>No indica</v>
      </c>
      <c r="CR34" s="12" t="str">
        <f>IF(ISBLANK(Resp[[#This Row],[78]]), "No indica", "Indica")</f>
        <v>Indica</v>
      </c>
      <c r="CS34" s="12" t="str">
        <f>IF(ISBLANK(Resp[[#This Row],[83]]), "No indica", "Indica")</f>
        <v>Indica</v>
      </c>
      <c r="CT34" s="12" t="str">
        <f>IF(ISBLANK(Resp[[#This Row],[85]]), "No indica", "Indica")</f>
        <v>Indica</v>
      </c>
    </row>
    <row r="35" spans="1:98" x14ac:dyDescent="0.2">
      <c r="A35" s="4">
        <v>45260.619354155089</v>
      </c>
      <c r="B35" s="2" t="s">
        <v>79</v>
      </c>
      <c r="C35" s="2" t="s">
        <v>566</v>
      </c>
      <c r="D35" s="2" t="s">
        <v>97</v>
      </c>
      <c r="E35" s="2" t="s">
        <v>98</v>
      </c>
      <c r="F35" s="5" t="s">
        <v>82</v>
      </c>
      <c r="G35" s="5" t="s">
        <v>82</v>
      </c>
      <c r="H35" s="2" t="s">
        <v>82</v>
      </c>
      <c r="I35" s="2" t="s">
        <v>82</v>
      </c>
      <c r="J35" s="2" t="s">
        <v>273</v>
      </c>
      <c r="K35" s="2" t="s">
        <v>82</v>
      </c>
      <c r="L35" s="2" t="s">
        <v>82</v>
      </c>
      <c r="M35" s="2" t="s">
        <v>83</v>
      </c>
      <c r="N35" s="2" t="s">
        <v>82</v>
      </c>
      <c r="O35" s="2" t="s">
        <v>83</v>
      </c>
      <c r="P35" s="2" t="s">
        <v>274</v>
      </c>
      <c r="Q35" s="2" t="s">
        <v>275</v>
      </c>
      <c r="R35" s="2" t="s">
        <v>83</v>
      </c>
      <c r="S35" s="2" t="s">
        <v>82</v>
      </c>
      <c r="T35" s="2" t="s">
        <v>83</v>
      </c>
      <c r="U35" s="2" t="s">
        <v>83</v>
      </c>
      <c r="V35" s="2" t="s">
        <v>276</v>
      </c>
      <c r="W35" s="2" t="s">
        <v>82</v>
      </c>
      <c r="X35" s="2" t="s">
        <v>82</v>
      </c>
      <c r="Y35" s="2" t="s">
        <v>83</v>
      </c>
      <c r="Z35" s="2" t="s">
        <v>590</v>
      </c>
      <c r="AA35" s="2" t="s">
        <v>586</v>
      </c>
      <c r="AB35" s="2" t="s">
        <v>595</v>
      </c>
      <c r="AC35" s="2" t="s">
        <v>82</v>
      </c>
      <c r="AD35" s="2" t="s">
        <v>277</v>
      </c>
      <c r="AE35" s="2" t="s">
        <v>278</v>
      </c>
      <c r="AF35" s="2" t="s">
        <v>82</v>
      </c>
      <c r="AG35" s="2" t="s">
        <v>82</v>
      </c>
      <c r="AH35" s="2"/>
      <c r="AI35" s="2" t="s">
        <v>609</v>
      </c>
      <c r="AJ35" s="2" t="s">
        <v>83</v>
      </c>
      <c r="AK35" s="2" t="s">
        <v>83</v>
      </c>
      <c r="AL35" s="2" t="s">
        <v>611</v>
      </c>
      <c r="AM35" s="2" t="s">
        <v>83</v>
      </c>
      <c r="AN35" s="2" t="s">
        <v>615</v>
      </c>
      <c r="AO35" s="2" t="s">
        <v>615</v>
      </c>
      <c r="AP35" s="2" t="s">
        <v>82</v>
      </c>
      <c r="AQ35" s="2" t="s">
        <v>103</v>
      </c>
      <c r="AR35" s="2" t="s">
        <v>623</v>
      </c>
      <c r="AS35" s="2" t="s">
        <v>82</v>
      </c>
      <c r="AT35" s="2" t="s">
        <v>82</v>
      </c>
      <c r="AU35" s="2" t="s">
        <v>82</v>
      </c>
      <c r="AV35" s="2"/>
      <c r="AW35" s="2" t="s">
        <v>83</v>
      </c>
      <c r="AX35" s="2" t="s">
        <v>82</v>
      </c>
      <c r="AY35" s="2" t="s">
        <v>86</v>
      </c>
      <c r="AZ35" s="2" t="s">
        <v>83</v>
      </c>
      <c r="BA35" s="2" t="s">
        <v>644</v>
      </c>
      <c r="BB35" s="2" t="s">
        <v>83</v>
      </c>
      <c r="BC35" s="2" t="s">
        <v>83</v>
      </c>
      <c r="BD35" s="2" t="s">
        <v>83</v>
      </c>
      <c r="BE35" s="2" t="s">
        <v>87</v>
      </c>
      <c r="BF35" s="2" t="s">
        <v>273</v>
      </c>
      <c r="BG35" s="2" t="s">
        <v>83</v>
      </c>
      <c r="BH35" s="2" t="s">
        <v>82</v>
      </c>
      <c r="BI35" s="2" t="s">
        <v>82</v>
      </c>
      <c r="BJ35" s="2" t="s">
        <v>83</v>
      </c>
      <c r="BK35" s="2" t="s">
        <v>645</v>
      </c>
      <c r="BL35" s="2" t="s">
        <v>83</v>
      </c>
      <c r="BM35" s="2" t="s">
        <v>646</v>
      </c>
      <c r="BN35" s="2" t="s">
        <v>90</v>
      </c>
      <c r="BO35" s="2" t="s">
        <v>88</v>
      </c>
      <c r="BP35" s="2" t="s">
        <v>88</v>
      </c>
      <c r="BQ35" s="2" t="s">
        <v>88</v>
      </c>
      <c r="BR35" s="2" t="s">
        <v>90</v>
      </c>
      <c r="BS35" s="2"/>
      <c r="BT35" s="19" t="s">
        <v>577</v>
      </c>
      <c r="BU35" s="18"/>
      <c r="BV35" s="18" t="s">
        <v>92</v>
      </c>
      <c r="BW35" s="18"/>
      <c r="BX35" s="18" t="s">
        <v>94</v>
      </c>
      <c r="BY35" s="18" t="s">
        <v>95</v>
      </c>
      <c r="BZ35" s="2"/>
      <c r="CA35" s="2" t="s">
        <v>96</v>
      </c>
      <c r="CB35" s="2" t="s">
        <v>82</v>
      </c>
      <c r="CC35" s="13" t="s">
        <v>652</v>
      </c>
      <c r="CD35" s="2" t="s">
        <v>82</v>
      </c>
      <c r="CE35" s="2"/>
      <c r="CF35" s="2" t="s">
        <v>658</v>
      </c>
      <c r="CG35" s="2"/>
      <c r="CH35" s="9" t="str">
        <f>IF(ISBLANK(Resp[[#This Row],[10]]), "No indica", "Indica")</f>
        <v>Indica</v>
      </c>
      <c r="CI35" s="9" t="str">
        <f>IF(ISBLANK(Resp[[#This Row],[16]]), "No indica", "Indica")</f>
        <v>Indica</v>
      </c>
      <c r="CJ35" s="9" t="str">
        <f>IF(ISBLANK(Resp[[#This Row],[17]]), "No indica", "Indica")</f>
        <v>Indica</v>
      </c>
      <c r="CK35" s="12" t="str">
        <f>IF(ISBLANK(Resp[[#This Row],[22]]), "No indica", "Indica")</f>
        <v>Indica</v>
      </c>
      <c r="CL35" s="12" t="str">
        <f>IF(ISBLANK(Resp[[#This Row],[30]]), "No indica", "Indica")</f>
        <v>Indica</v>
      </c>
      <c r="CM35" s="12" t="str">
        <f>IF(ISBLANK(Resp[[#This Row],[31]]), "No indica", "Indica")</f>
        <v>Indica</v>
      </c>
      <c r="CN35" s="12" t="str">
        <f>IF(ISBLANK(Resp[[#This Row],[34]]), "No indica", "Indica")</f>
        <v>No indica</v>
      </c>
      <c r="CO35" s="12" t="str">
        <f>IF(ISBLANK(Resp[[#This Row],[48]]), "No indica", "Indica")</f>
        <v>No indica</v>
      </c>
      <c r="CP35" s="12" t="str">
        <f>IF(ISBLANK(Resp[[#This Row],[58]]), "No indica", "Indica")</f>
        <v>Indica</v>
      </c>
      <c r="CQ35" s="12" t="str">
        <f>IF(ISBLANK(Resp[[#This Row],[71]]), "No indica", "Indica")</f>
        <v>No indica</v>
      </c>
      <c r="CR35" s="12" t="str">
        <f>IF(ISBLANK(Resp[[#This Row],[78]]), "No indica", "Indica")</f>
        <v>No indica</v>
      </c>
      <c r="CS35" s="12" t="str">
        <f>IF(ISBLANK(Resp[[#This Row],[83]]), "No indica", "Indica")</f>
        <v>No indica</v>
      </c>
      <c r="CT35" s="12" t="str">
        <f>IF(ISBLANK(Resp[[#This Row],[85]]), "No indica", "Indica")</f>
        <v>No indica</v>
      </c>
    </row>
    <row r="36" spans="1:98" x14ac:dyDescent="0.2">
      <c r="A36" s="4">
        <v>45260.624961099536</v>
      </c>
      <c r="B36" s="2" t="s">
        <v>79</v>
      </c>
      <c r="C36" s="2" t="s">
        <v>566</v>
      </c>
      <c r="D36" s="2" t="s">
        <v>97</v>
      </c>
      <c r="E36" s="2" t="s">
        <v>98</v>
      </c>
      <c r="F36" s="5" t="s">
        <v>82</v>
      </c>
      <c r="G36" s="5" t="s">
        <v>82</v>
      </c>
      <c r="H36" s="2" t="s">
        <v>574</v>
      </c>
      <c r="I36" s="2" t="s">
        <v>82</v>
      </c>
      <c r="J36" s="2" t="s">
        <v>279</v>
      </c>
      <c r="K36" s="2" t="s">
        <v>83</v>
      </c>
      <c r="L36" s="2" t="s">
        <v>82</v>
      </c>
      <c r="M36" s="2" t="s">
        <v>83</v>
      </c>
      <c r="N36" s="2" t="s">
        <v>83</v>
      </c>
      <c r="O36" s="2" t="s">
        <v>83</v>
      </c>
      <c r="P36" s="2" t="s">
        <v>280</v>
      </c>
      <c r="Q36" s="2" t="s">
        <v>281</v>
      </c>
      <c r="R36" s="2" t="s">
        <v>83</v>
      </c>
      <c r="S36" s="2" t="s">
        <v>83</v>
      </c>
      <c r="T36" s="2" t="s">
        <v>83</v>
      </c>
      <c r="U36" s="2" t="s">
        <v>83</v>
      </c>
      <c r="V36" s="2" t="s">
        <v>282</v>
      </c>
      <c r="W36" s="2" t="s">
        <v>582</v>
      </c>
      <c r="X36" s="2" t="s">
        <v>586</v>
      </c>
      <c r="Y36" s="2" t="s">
        <v>83</v>
      </c>
      <c r="Z36" s="2" t="s">
        <v>589</v>
      </c>
      <c r="AA36" s="2" t="s">
        <v>586</v>
      </c>
      <c r="AB36" s="2" t="s">
        <v>595</v>
      </c>
      <c r="AC36" s="2" t="s">
        <v>83</v>
      </c>
      <c r="AD36" s="2" t="s">
        <v>283</v>
      </c>
      <c r="AE36" s="2" t="s">
        <v>284</v>
      </c>
      <c r="AF36" s="2" t="s">
        <v>83</v>
      </c>
      <c r="AG36" s="2" t="s">
        <v>83</v>
      </c>
      <c r="AH36" s="2" t="s">
        <v>285</v>
      </c>
      <c r="AI36" s="2" t="s">
        <v>608</v>
      </c>
      <c r="AJ36" s="2" t="s">
        <v>83</v>
      </c>
      <c r="AK36" s="2" t="s">
        <v>82</v>
      </c>
      <c r="AL36" s="2" t="s">
        <v>611</v>
      </c>
      <c r="AM36" s="2" t="s">
        <v>83</v>
      </c>
      <c r="AN36" s="2" t="s">
        <v>150</v>
      </c>
      <c r="AO36" s="2" t="s">
        <v>615</v>
      </c>
      <c r="AP36" s="2" t="s">
        <v>82</v>
      </c>
      <c r="AQ36" s="2" t="s">
        <v>126</v>
      </c>
      <c r="AR36" s="2" t="s">
        <v>582</v>
      </c>
      <c r="AS36" s="2" t="s">
        <v>83</v>
      </c>
      <c r="AT36" s="2" t="s">
        <v>82</v>
      </c>
      <c r="AU36" s="2" t="s">
        <v>626</v>
      </c>
      <c r="AV36" s="2" t="s">
        <v>286</v>
      </c>
      <c r="AW36" s="2" t="s">
        <v>82</v>
      </c>
      <c r="AX36" s="2" t="s">
        <v>82</v>
      </c>
      <c r="AY36" s="2" t="s">
        <v>82</v>
      </c>
      <c r="AZ36" s="2" t="s">
        <v>82</v>
      </c>
      <c r="BA36" s="2" t="s">
        <v>82</v>
      </c>
      <c r="BB36" s="2" t="s">
        <v>83</v>
      </c>
      <c r="BC36" s="2" t="s">
        <v>82</v>
      </c>
      <c r="BD36" s="2" t="s">
        <v>82</v>
      </c>
      <c r="BE36" s="2" t="s">
        <v>87</v>
      </c>
      <c r="BF36" s="2"/>
      <c r="BG36" s="2" t="s">
        <v>83</v>
      </c>
      <c r="BH36" s="2" t="s">
        <v>82</v>
      </c>
      <c r="BI36" s="2" t="s">
        <v>82</v>
      </c>
      <c r="BJ36" s="2" t="s">
        <v>82</v>
      </c>
      <c r="BK36" s="2" t="s">
        <v>645</v>
      </c>
      <c r="BL36" s="2" t="s">
        <v>82</v>
      </c>
      <c r="BM36" s="2" t="s">
        <v>646</v>
      </c>
      <c r="BN36" s="2" t="s">
        <v>89</v>
      </c>
      <c r="BO36" s="2" t="s">
        <v>89</v>
      </c>
      <c r="BP36" s="2" t="s">
        <v>90</v>
      </c>
      <c r="BQ36" s="2" t="s">
        <v>89</v>
      </c>
      <c r="BR36" s="2" t="s">
        <v>90</v>
      </c>
      <c r="BS36" s="2"/>
      <c r="BT36" s="18" t="s">
        <v>95</v>
      </c>
      <c r="BU36" s="18" t="s">
        <v>92</v>
      </c>
      <c r="BV36" s="18" t="s">
        <v>91</v>
      </c>
      <c r="BW36" s="18" t="s">
        <v>93</v>
      </c>
      <c r="BX36" s="18" t="s">
        <v>95</v>
      </c>
      <c r="BY36" s="18" t="s">
        <v>91</v>
      </c>
      <c r="BZ36" s="2"/>
      <c r="CA36" s="2" t="s">
        <v>123</v>
      </c>
      <c r="CB36" s="2" t="s">
        <v>82</v>
      </c>
      <c r="CC36" s="2" t="s">
        <v>655</v>
      </c>
      <c r="CD36" s="2" t="s">
        <v>82</v>
      </c>
      <c r="CE36" s="2"/>
      <c r="CF36" s="2" t="s">
        <v>82</v>
      </c>
      <c r="CG36" s="2"/>
      <c r="CH36" s="9" t="str">
        <f>IF(ISBLANK(Resp[[#This Row],[10]]), "No indica", "Indica")</f>
        <v>Indica</v>
      </c>
      <c r="CI36" s="9" t="str">
        <f>IF(ISBLANK(Resp[[#This Row],[16]]), "No indica", "Indica")</f>
        <v>Indica</v>
      </c>
      <c r="CJ36" s="9" t="str">
        <f>IF(ISBLANK(Resp[[#This Row],[17]]), "No indica", "Indica")</f>
        <v>Indica</v>
      </c>
      <c r="CK36" s="12" t="str">
        <f>IF(ISBLANK(Resp[[#This Row],[22]]), "No indica", "Indica")</f>
        <v>Indica</v>
      </c>
      <c r="CL36" s="12" t="str">
        <f>IF(ISBLANK(Resp[[#This Row],[30]]), "No indica", "Indica")</f>
        <v>Indica</v>
      </c>
      <c r="CM36" s="12" t="str">
        <f>IF(ISBLANK(Resp[[#This Row],[31]]), "No indica", "Indica")</f>
        <v>Indica</v>
      </c>
      <c r="CN36" s="12" t="str">
        <f>IF(ISBLANK(Resp[[#This Row],[34]]), "No indica", "Indica")</f>
        <v>Indica</v>
      </c>
      <c r="CO36" s="12" t="str">
        <f>IF(ISBLANK(Resp[[#This Row],[48]]), "No indica", "Indica")</f>
        <v>Indica</v>
      </c>
      <c r="CP36" s="12" t="str">
        <f>IF(ISBLANK(Resp[[#This Row],[58]]), "No indica", "Indica")</f>
        <v>No indica</v>
      </c>
      <c r="CQ36" s="12" t="str">
        <f>IF(ISBLANK(Resp[[#This Row],[71]]), "No indica", "Indica")</f>
        <v>No indica</v>
      </c>
      <c r="CR36" s="12" t="str">
        <f>IF(ISBLANK(Resp[[#This Row],[78]]), "No indica", "Indica")</f>
        <v>No indica</v>
      </c>
      <c r="CS36" s="12" t="str">
        <f>IF(ISBLANK(Resp[[#This Row],[83]]), "No indica", "Indica")</f>
        <v>No indica</v>
      </c>
      <c r="CT36" s="12" t="str">
        <f>IF(ISBLANK(Resp[[#This Row],[85]]), "No indica", "Indica")</f>
        <v>No indica</v>
      </c>
    </row>
    <row r="37" spans="1:98" x14ac:dyDescent="0.2">
      <c r="A37" s="4">
        <v>45260.624989930555</v>
      </c>
      <c r="B37" s="2" t="s">
        <v>79</v>
      </c>
      <c r="C37" s="2" t="s">
        <v>565</v>
      </c>
      <c r="D37" s="2" t="s">
        <v>97</v>
      </c>
      <c r="E37" s="2" t="s">
        <v>98</v>
      </c>
      <c r="F37" s="5" t="s">
        <v>82</v>
      </c>
      <c r="G37" s="5" t="s">
        <v>82</v>
      </c>
      <c r="H37" s="2" t="s">
        <v>82</v>
      </c>
      <c r="I37" s="2" t="s">
        <v>82</v>
      </c>
      <c r="J37" s="2" t="s">
        <v>287</v>
      </c>
      <c r="K37" s="2" t="s">
        <v>82</v>
      </c>
      <c r="L37" s="2" t="s">
        <v>82</v>
      </c>
      <c r="M37" s="2" t="s">
        <v>83</v>
      </c>
      <c r="N37" s="2" t="s">
        <v>82</v>
      </c>
      <c r="O37" s="2" t="s">
        <v>82</v>
      </c>
      <c r="P37" s="2" t="s">
        <v>288</v>
      </c>
      <c r="Q37" s="2"/>
      <c r="R37" s="2" t="s">
        <v>83</v>
      </c>
      <c r="S37" s="2" t="s">
        <v>82</v>
      </c>
      <c r="T37" s="2" t="s">
        <v>82</v>
      </c>
      <c r="U37" s="2" t="s">
        <v>83</v>
      </c>
      <c r="V37" s="2"/>
      <c r="W37" s="2" t="s">
        <v>82</v>
      </c>
      <c r="X37" s="2" t="s">
        <v>82</v>
      </c>
      <c r="Y37" s="2" t="s">
        <v>82</v>
      </c>
      <c r="Z37" s="2" t="s">
        <v>590</v>
      </c>
      <c r="AA37" s="2" t="s">
        <v>586</v>
      </c>
      <c r="AB37" s="2" t="s">
        <v>594</v>
      </c>
      <c r="AC37" s="2" t="s">
        <v>82</v>
      </c>
      <c r="AD37" s="2" t="s">
        <v>289</v>
      </c>
      <c r="AE37" s="2"/>
      <c r="AF37" s="2" t="s">
        <v>82</v>
      </c>
      <c r="AG37" s="2" t="s">
        <v>82</v>
      </c>
      <c r="AH37" s="2"/>
      <c r="AI37" s="2" t="s">
        <v>609</v>
      </c>
      <c r="AJ37" s="2" t="s">
        <v>82</v>
      </c>
      <c r="AK37" s="2" t="s">
        <v>82</v>
      </c>
      <c r="AL37" s="2" t="s">
        <v>111</v>
      </c>
      <c r="AM37" s="2" t="s">
        <v>82</v>
      </c>
      <c r="AN37" s="2" t="s">
        <v>101</v>
      </c>
      <c r="AO37" s="2" t="s">
        <v>102</v>
      </c>
      <c r="AP37" s="2" t="s">
        <v>82</v>
      </c>
      <c r="AQ37" s="2" t="s">
        <v>175</v>
      </c>
      <c r="AR37" s="2" t="s">
        <v>623</v>
      </c>
      <c r="AS37" s="2" t="s">
        <v>82</v>
      </c>
      <c r="AT37" s="2" t="s">
        <v>82</v>
      </c>
      <c r="AU37" s="2" t="s">
        <v>82</v>
      </c>
      <c r="AV37" s="2"/>
      <c r="AW37" s="2" t="s">
        <v>82</v>
      </c>
      <c r="AX37" s="2" t="s">
        <v>82</v>
      </c>
      <c r="AY37" s="2" t="s">
        <v>82</v>
      </c>
      <c r="AZ37" s="2" t="s">
        <v>82</v>
      </c>
      <c r="BA37" s="2" t="s">
        <v>82</v>
      </c>
      <c r="BB37" s="2" t="s">
        <v>83</v>
      </c>
      <c r="BC37" s="2" t="s">
        <v>82</v>
      </c>
      <c r="BD37" s="2" t="s">
        <v>82</v>
      </c>
      <c r="BE37" s="2" t="s">
        <v>87</v>
      </c>
      <c r="BF37" s="2"/>
      <c r="BG37" s="2" t="s">
        <v>82</v>
      </c>
      <c r="BH37" s="2" t="s">
        <v>82</v>
      </c>
      <c r="BI37" s="2" t="s">
        <v>82</v>
      </c>
      <c r="BJ37" s="2" t="s">
        <v>83</v>
      </c>
      <c r="BK37" s="2" t="s">
        <v>645</v>
      </c>
      <c r="BL37" s="2" t="s">
        <v>83</v>
      </c>
      <c r="BM37" s="2" t="s">
        <v>646</v>
      </c>
      <c r="BN37" s="2" t="s">
        <v>90</v>
      </c>
      <c r="BO37" s="2" t="s">
        <v>88</v>
      </c>
      <c r="BP37" s="2" t="s">
        <v>88</v>
      </c>
      <c r="BQ37" s="2" t="s">
        <v>90</v>
      </c>
      <c r="BR37" s="2" t="s">
        <v>90</v>
      </c>
      <c r="BS37" s="2"/>
      <c r="BT37" s="18" t="s">
        <v>91</v>
      </c>
      <c r="BU37" s="18" t="s">
        <v>92</v>
      </c>
      <c r="BV37" s="18" t="s">
        <v>92</v>
      </c>
      <c r="BW37" s="18" t="s">
        <v>93</v>
      </c>
      <c r="BX37" s="18" t="s">
        <v>94</v>
      </c>
      <c r="BY37" s="18" t="s">
        <v>95</v>
      </c>
      <c r="BZ37" s="2"/>
      <c r="CA37" s="2" t="s">
        <v>96</v>
      </c>
      <c r="CB37" s="2" t="s">
        <v>82</v>
      </c>
      <c r="CC37" s="2" t="s">
        <v>655</v>
      </c>
      <c r="CD37" s="2" t="s">
        <v>82</v>
      </c>
      <c r="CE37" s="2" t="s">
        <v>290</v>
      </c>
      <c r="CF37" s="2" t="s">
        <v>82</v>
      </c>
      <c r="CG37" s="2"/>
      <c r="CH37" s="9" t="str">
        <f>IF(ISBLANK(Resp[[#This Row],[10]]), "No indica", "Indica")</f>
        <v>Indica</v>
      </c>
      <c r="CI37" s="9" t="str">
        <f>IF(ISBLANK(Resp[[#This Row],[16]]), "No indica", "Indica")</f>
        <v>Indica</v>
      </c>
      <c r="CJ37" s="9" t="str">
        <f>IF(ISBLANK(Resp[[#This Row],[17]]), "No indica", "Indica")</f>
        <v>No indica</v>
      </c>
      <c r="CK37" s="12" t="str">
        <f>IF(ISBLANK(Resp[[#This Row],[22]]), "No indica", "Indica")</f>
        <v>No indica</v>
      </c>
      <c r="CL37" s="12" t="str">
        <f>IF(ISBLANK(Resp[[#This Row],[30]]), "No indica", "Indica")</f>
        <v>Indica</v>
      </c>
      <c r="CM37" s="12" t="str">
        <f>IF(ISBLANK(Resp[[#This Row],[31]]), "No indica", "Indica")</f>
        <v>No indica</v>
      </c>
      <c r="CN37" s="12" t="str">
        <f>IF(ISBLANK(Resp[[#This Row],[34]]), "No indica", "Indica")</f>
        <v>No indica</v>
      </c>
      <c r="CO37" s="12" t="str">
        <f>IF(ISBLANK(Resp[[#This Row],[48]]), "No indica", "Indica")</f>
        <v>No indica</v>
      </c>
      <c r="CP37" s="12" t="str">
        <f>IF(ISBLANK(Resp[[#This Row],[58]]), "No indica", "Indica")</f>
        <v>No indica</v>
      </c>
      <c r="CQ37" s="12" t="str">
        <f>IF(ISBLANK(Resp[[#This Row],[71]]), "No indica", "Indica")</f>
        <v>No indica</v>
      </c>
      <c r="CR37" s="12" t="str">
        <f>IF(ISBLANK(Resp[[#This Row],[78]]), "No indica", "Indica")</f>
        <v>No indica</v>
      </c>
      <c r="CS37" s="12" t="str">
        <f>IF(ISBLANK(Resp[[#This Row],[83]]), "No indica", "Indica")</f>
        <v>Indica</v>
      </c>
      <c r="CT37" s="12" t="str">
        <f>IF(ISBLANK(Resp[[#This Row],[85]]), "No indica", "Indica")</f>
        <v>No indica</v>
      </c>
    </row>
    <row r="38" spans="1:98" x14ac:dyDescent="0.2">
      <c r="A38" s="4">
        <v>45260.62698789352</v>
      </c>
      <c r="B38" s="2" t="s">
        <v>564</v>
      </c>
      <c r="C38" s="2" t="s">
        <v>565</v>
      </c>
      <c r="D38" s="2" t="s">
        <v>143</v>
      </c>
      <c r="E38" s="2" t="s">
        <v>81</v>
      </c>
      <c r="F38" s="5" t="s">
        <v>82</v>
      </c>
      <c r="G38" s="5" t="s">
        <v>82</v>
      </c>
      <c r="H38" s="2" t="s">
        <v>82</v>
      </c>
      <c r="I38" s="2" t="s">
        <v>82</v>
      </c>
      <c r="J38" s="2"/>
      <c r="K38" s="2" t="s">
        <v>82</v>
      </c>
      <c r="L38" s="2" t="s">
        <v>82</v>
      </c>
      <c r="M38" s="2" t="s">
        <v>82</v>
      </c>
      <c r="N38" s="2" t="s">
        <v>82</v>
      </c>
      <c r="O38" s="2" t="s">
        <v>82</v>
      </c>
      <c r="P38" s="2" t="s">
        <v>291</v>
      </c>
      <c r="Q38" s="2"/>
      <c r="R38" s="2" t="s">
        <v>82</v>
      </c>
      <c r="S38" s="2" t="s">
        <v>82</v>
      </c>
      <c r="T38" s="2" t="s">
        <v>82</v>
      </c>
      <c r="U38" s="2" t="s">
        <v>82</v>
      </c>
      <c r="V38" s="2"/>
      <c r="W38" s="2" t="s">
        <v>82</v>
      </c>
      <c r="X38" s="2" t="s">
        <v>82</v>
      </c>
      <c r="Y38" s="2" t="s">
        <v>82</v>
      </c>
      <c r="Z38" s="2" t="s">
        <v>590</v>
      </c>
      <c r="AA38" s="2" t="s">
        <v>82</v>
      </c>
      <c r="AB38" s="2" t="s">
        <v>594</v>
      </c>
      <c r="AC38" s="2" t="s">
        <v>82</v>
      </c>
      <c r="AD38" s="2"/>
      <c r="AE38" s="2"/>
      <c r="AF38" s="2" t="s">
        <v>82</v>
      </c>
      <c r="AG38" s="2" t="s">
        <v>82</v>
      </c>
      <c r="AH38" s="2"/>
      <c r="AI38" s="2" t="s">
        <v>609</v>
      </c>
      <c r="AJ38" s="2" t="s">
        <v>82</v>
      </c>
      <c r="AK38" s="2" t="s">
        <v>82</v>
      </c>
      <c r="AL38" s="2" t="s">
        <v>111</v>
      </c>
      <c r="AM38" s="2" t="s">
        <v>82</v>
      </c>
      <c r="AN38" s="2" t="s">
        <v>150</v>
      </c>
      <c r="AO38" s="2" t="s">
        <v>102</v>
      </c>
      <c r="AP38" s="2" t="s">
        <v>82</v>
      </c>
      <c r="AQ38" s="2" t="s">
        <v>168</v>
      </c>
      <c r="AR38" s="2" t="s">
        <v>623</v>
      </c>
      <c r="AS38" s="2" t="s">
        <v>82</v>
      </c>
      <c r="AT38" s="2" t="s">
        <v>82</v>
      </c>
      <c r="AU38" s="2" t="s">
        <v>82</v>
      </c>
      <c r="AV38" s="2"/>
      <c r="AW38" s="2" t="s">
        <v>82</v>
      </c>
      <c r="AX38" s="2" t="s">
        <v>82</v>
      </c>
      <c r="AY38" s="2" t="s">
        <v>82</v>
      </c>
      <c r="AZ38" s="2" t="s">
        <v>82</v>
      </c>
      <c r="BA38" s="2" t="s">
        <v>82</v>
      </c>
      <c r="BB38" s="2" t="s">
        <v>82</v>
      </c>
      <c r="BC38" s="2" t="s">
        <v>82</v>
      </c>
      <c r="BD38" s="2" t="s">
        <v>82</v>
      </c>
      <c r="BE38" s="2" t="s">
        <v>82</v>
      </c>
      <c r="BF38" s="2"/>
      <c r="BG38" s="2" t="s">
        <v>82</v>
      </c>
      <c r="BH38" s="2" t="s">
        <v>82</v>
      </c>
      <c r="BI38" s="2" t="s">
        <v>82</v>
      </c>
      <c r="BJ38" s="2" t="s">
        <v>82</v>
      </c>
      <c r="BK38" s="2" t="s">
        <v>645</v>
      </c>
      <c r="BL38" s="2" t="s">
        <v>82</v>
      </c>
      <c r="BM38" s="2" t="s">
        <v>646</v>
      </c>
      <c r="BN38" s="2" t="s">
        <v>89</v>
      </c>
      <c r="BO38" s="2" t="s">
        <v>89</v>
      </c>
      <c r="BP38" s="2" t="s">
        <v>89</v>
      </c>
      <c r="BQ38" s="2" t="s">
        <v>89</v>
      </c>
      <c r="BR38" s="2" t="s">
        <v>89</v>
      </c>
      <c r="BS38" s="2"/>
      <c r="BT38" s="18" t="s">
        <v>95</v>
      </c>
      <c r="BU38" s="18" t="s">
        <v>92</v>
      </c>
      <c r="BV38" s="18" t="s">
        <v>92</v>
      </c>
      <c r="BW38" s="18" t="s">
        <v>93</v>
      </c>
      <c r="BX38" s="18" t="s">
        <v>95</v>
      </c>
      <c r="BY38" s="18" t="s">
        <v>95</v>
      </c>
      <c r="BZ38" s="2"/>
      <c r="CA38" s="2" t="s">
        <v>123</v>
      </c>
      <c r="CB38" s="2" t="s">
        <v>82</v>
      </c>
      <c r="CC38" s="2" t="s">
        <v>655</v>
      </c>
      <c r="CD38" s="2" t="s">
        <v>82</v>
      </c>
      <c r="CE38" s="2"/>
      <c r="CF38" s="2" t="s">
        <v>82</v>
      </c>
      <c r="CG38" s="2"/>
      <c r="CH38" s="9" t="str">
        <f>IF(ISBLANK(Resp[[#This Row],[10]]), "No indica", "Indica")</f>
        <v>No indica</v>
      </c>
      <c r="CI38" s="9" t="str">
        <f>IF(ISBLANK(Resp[[#This Row],[16]]), "No indica", "Indica")</f>
        <v>Indica</v>
      </c>
      <c r="CJ38" s="9" t="str">
        <f>IF(ISBLANK(Resp[[#This Row],[17]]), "No indica", "Indica")</f>
        <v>No indica</v>
      </c>
      <c r="CK38" s="12" t="str">
        <f>IF(ISBLANK(Resp[[#This Row],[22]]), "No indica", "Indica")</f>
        <v>No indica</v>
      </c>
      <c r="CL38" s="12" t="str">
        <f>IF(ISBLANK(Resp[[#This Row],[30]]), "No indica", "Indica")</f>
        <v>No indica</v>
      </c>
      <c r="CM38" s="12" t="str">
        <f>IF(ISBLANK(Resp[[#This Row],[31]]), "No indica", "Indica")</f>
        <v>No indica</v>
      </c>
      <c r="CN38" s="12" t="str">
        <f>IF(ISBLANK(Resp[[#This Row],[34]]), "No indica", "Indica")</f>
        <v>No indica</v>
      </c>
      <c r="CO38" s="12" t="str">
        <f>IF(ISBLANK(Resp[[#This Row],[48]]), "No indica", "Indica")</f>
        <v>No indica</v>
      </c>
      <c r="CP38" s="12" t="str">
        <f>IF(ISBLANK(Resp[[#This Row],[58]]), "No indica", "Indica")</f>
        <v>No indica</v>
      </c>
      <c r="CQ38" s="12" t="str">
        <f>IF(ISBLANK(Resp[[#This Row],[71]]), "No indica", "Indica")</f>
        <v>No indica</v>
      </c>
      <c r="CR38" s="12" t="str">
        <f>IF(ISBLANK(Resp[[#This Row],[78]]), "No indica", "Indica")</f>
        <v>No indica</v>
      </c>
      <c r="CS38" s="12" t="str">
        <f>IF(ISBLANK(Resp[[#This Row],[83]]), "No indica", "Indica")</f>
        <v>No indica</v>
      </c>
      <c r="CT38" s="12" t="str">
        <f>IF(ISBLANK(Resp[[#This Row],[85]]), "No indica", "Indica")</f>
        <v>No indica</v>
      </c>
    </row>
    <row r="39" spans="1:98" x14ac:dyDescent="0.2">
      <c r="A39" s="4">
        <v>45260.631610578705</v>
      </c>
      <c r="B39" s="2" t="s">
        <v>564</v>
      </c>
      <c r="C39" s="2" t="s">
        <v>565</v>
      </c>
      <c r="D39" s="2" t="s">
        <v>97</v>
      </c>
      <c r="E39" s="2" t="s">
        <v>98</v>
      </c>
      <c r="F39" s="5" t="s">
        <v>82</v>
      </c>
      <c r="G39" s="5" t="s">
        <v>82</v>
      </c>
      <c r="H39" s="2" t="s">
        <v>82</v>
      </c>
      <c r="I39" s="2" t="s">
        <v>82</v>
      </c>
      <c r="J39" s="2"/>
      <c r="K39" s="2" t="s">
        <v>82</v>
      </c>
      <c r="L39" s="2" t="s">
        <v>82</v>
      </c>
      <c r="M39" s="2" t="s">
        <v>82</v>
      </c>
      <c r="N39" s="2" t="s">
        <v>82</v>
      </c>
      <c r="O39" s="2" t="s">
        <v>82</v>
      </c>
      <c r="P39" s="2" t="s">
        <v>292</v>
      </c>
      <c r="Q39" s="2"/>
      <c r="R39" s="2" t="s">
        <v>82</v>
      </c>
      <c r="S39" s="2" t="s">
        <v>83</v>
      </c>
      <c r="T39" s="2" t="s">
        <v>82</v>
      </c>
      <c r="U39" s="2" t="s">
        <v>82</v>
      </c>
      <c r="V39" s="2"/>
      <c r="W39" s="2" t="s">
        <v>82</v>
      </c>
      <c r="X39" s="2" t="s">
        <v>82</v>
      </c>
      <c r="Y39" s="2" t="s">
        <v>82</v>
      </c>
      <c r="Z39" s="2" t="s">
        <v>590</v>
      </c>
      <c r="AA39" s="2" t="s">
        <v>82</v>
      </c>
      <c r="AB39" s="2" t="s">
        <v>594</v>
      </c>
      <c r="AC39" s="2" t="s">
        <v>82</v>
      </c>
      <c r="AD39" s="2"/>
      <c r="AE39" s="2"/>
      <c r="AF39" s="2" t="s">
        <v>83</v>
      </c>
      <c r="AG39" s="2" t="s">
        <v>82</v>
      </c>
      <c r="AH39" s="2"/>
      <c r="AI39" s="2" t="s">
        <v>609</v>
      </c>
      <c r="AJ39" s="2" t="s">
        <v>82</v>
      </c>
      <c r="AK39" s="2" t="s">
        <v>82</v>
      </c>
      <c r="AL39" s="2" t="s">
        <v>111</v>
      </c>
      <c r="AM39" s="2" t="s">
        <v>613</v>
      </c>
      <c r="AN39" s="2" t="s">
        <v>150</v>
      </c>
      <c r="AO39" s="2" t="s">
        <v>102</v>
      </c>
      <c r="AP39" s="2" t="s">
        <v>82</v>
      </c>
      <c r="AQ39" s="2" t="s">
        <v>168</v>
      </c>
      <c r="AR39" s="2" t="s">
        <v>623</v>
      </c>
      <c r="AS39" s="2" t="s">
        <v>82</v>
      </c>
      <c r="AT39" s="2" t="s">
        <v>82</v>
      </c>
      <c r="AU39" s="2" t="s">
        <v>82</v>
      </c>
      <c r="AV39" s="2"/>
      <c r="AW39" s="2" t="s">
        <v>82</v>
      </c>
      <c r="AX39" s="2" t="s">
        <v>82</v>
      </c>
      <c r="AY39" s="2" t="s">
        <v>82</v>
      </c>
      <c r="AZ39" s="2" t="s">
        <v>642</v>
      </c>
      <c r="BA39" s="2" t="s">
        <v>82</v>
      </c>
      <c r="BB39" s="2" t="s">
        <v>82</v>
      </c>
      <c r="BC39" s="2" t="s">
        <v>82</v>
      </c>
      <c r="BD39" s="2" t="s">
        <v>82</v>
      </c>
      <c r="BE39" s="2" t="s">
        <v>87</v>
      </c>
      <c r="BF39" s="2"/>
      <c r="BG39" s="2" t="s">
        <v>82</v>
      </c>
      <c r="BH39" s="2" t="s">
        <v>82</v>
      </c>
      <c r="BI39" s="2" t="s">
        <v>82</v>
      </c>
      <c r="BJ39" s="2" t="s">
        <v>82</v>
      </c>
      <c r="BK39" s="2" t="s">
        <v>645</v>
      </c>
      <c r="BL39" s="2" t="s">
        <v>82</v>
      </c>
      <c r="BM39" s="2" t="s">
        <v>646</v>
      </c>
      <c r="BN39" s="2" t="s">
        <v>90</v>
      </c>
      <c r="BO39" s="2" t="s">
        <v>90</v>
      </c>
      <c r="BP39" s="2" t="s">
        <v>88</v>
      </c>
      <c r="BQ39" s="2" t="s">
        <v>88</v>
      </c>
      <c r="BR39" s="2" t="s">
        <v>88</v>
      </c>
      <c r="BS39" s="2"/>
      <c r="BT39" s="18" t="s">
        <v>95</v>
      </c>
      <c r="BU39" s="18" t="s">
        <v>92</v>
      </c>
      <c r="BV39" s="18" t="s">
        <v>92</v>
      </c>
      <c r="BW39" s="18" t="s">
        <v>93</v>
      </c>
      <c r="BX39" s="18" t="s">
        <v>95</v>
      </c>
      <c r="BY39" s="18" t="s">
        <v>95</v>
      </c>
      <c r="BZ39" s="2"/>
      <c r="CA39" s="2" t="s">
        <v>123</v>
      </c>
      <c r="CB39" s="2" t="s">
        <v>82</v>
      </c>
      <c r="CC39" s="2" t="s">
        <v>655</v>
      </c>
      <c r="CD39" s="2" t="s">
        <v>82</v>
      </c>
      <c r="CE39" s="2" t="s">
        <v>293</v>
      </c>
      <c r="CF39" s="2" t="s">
        <v>658</v>
      </c>
      <c r="CG39" s="2"/>
      <c r="CH39" s="9" t="str">
        <f>IF(ISBLANK(Resp[[#This Row],[10]]), "No indica", "Indica")</f>
        <v>No indica</v>
      </c>
      <c r="CI39" s="9" t="str">
        <f>IF(ISBLANK(Resp[[#This Row],[16]]), "No indica", "Indica")</f>
        <v>Indica</v>
      </c>
      <c r="CJ39" s="9" t="str">
        <f>IF(ISBLANK(Resp[[#This Row],[17]]), "No indica", "Indica")</f>
        <v>No indica</v>
      </c>
      <c r="CK39" s="12" t="str">
        <f>IF(ISBLANK(Resp[[#This Row],[22]]), "No indica", "Indica")</f>
        <v>No indica</v>
      </c>
      <c r="CL39" s="12" t="str">
        <f>IF(ISBLANK(Resp[[#This Row],[30]]), "No indica", "Indica")</f>
        <v>No indica</v>
      </c>
      <c r="CM39" s="12" t="str">
        <f>IF(ISBLANK(Resp[[#This Row],[31]]), "No indica", "Indica")</f>
        <v>No indica</v>
      </c>
      <c r="CN39" s="12" t="str">
        <f>IF(ISBLANK(Resp[[#This Row],[34]]), "No indica", "Indica")</f>
        <v>No indica</v>
      </c>
      <c r="CO39" s="12" t="str">
        <f>IF(ISBLANK(Resp[[#This Row],[48]]), "No indica", "Indica")</f>
        <v>No indica</v>
      </c>
      <c r="CP39" s="12" t="str">
        <f>IF(ISBLANK(Resp[[#This Row],[58]]), "No indica", "Indica")</f>
        <v>No indica</v>
      </c>
      <c r="CQ39" s="12" t="str">
        <f>IF(ISBLANK(Resp[[#This Row],[71]]), "No indica", "Indica")</f>
        <v>No indica</v>
      </c>
      <c r="CR39" s="12" t="str">
        <f>IF(ISBLANK(Resp[[#This Row],[78]]), "No indica", "Indica")</f>
        <v>No indica</v>
      </c>
      <c r="CS39" s="12" t="str">
        <f>IF(ISBLANK(Resp[[#This Row],[83]]), "No indica", "Indica")</f>
        <v>Indica</v>
      </c>
      <c r="CT39" s="12" t="str">
        <f>IF(ISBLANK(Resp[[#This Row],[85]]), "No indica", "Indica")</f>
        <v>No indica</v>
      </c>
    </row>
    <row r="40" spans="1:98" x14ac:dyDescent="0.2">
      <c r="A40" s="4">
        <v>45260.63359081019</v>
      </c>
      <c r="B40" s="2" t="s">
        <v>79</v>
      </c>
      <c r="C40" s="2" t="s">
        <v>565</v>
      </c>
      <c r="D40" s="2" t="s">
        <v>135</v>
      </c>
      <c r="E40" s="2" t="s">
        <v>98</v>
      </c>
      <c r="F40" s="5" t="s">
        <v>82</v>
      </c>
      <c r="G40" s="5" t="s">
        <v>82</v>
      </c>
      <c r="H40" s="2" t="s">
        <v>82</v>
      </c>
      <c r="I40" s="2" t="s">
        <v>82</v>
      </c>
      <c r="J40" s="2" t="s">
        <v>294</v>
      </c>
      <c r="K40" s="2" t="s">
        <v>82</v>
      </c>
      <c r="L40" s="2" t="s">
        <v>82</v>
      </c>
      <c r="M40" s="2" t="s">
        <v>82</v>
      </c>
      <c r="N40" s="2" t="s">
        <v>82</v>
      </c>
      <c r="O40" s="2" t="s">
        <v>82</v>
      </c>
      <c r="P40" s="2" t="s">
        <v>99</v>
      </c>
      <c r="Q40" s="2" t="s">
        <v>295</v>
      </c>
      <c r="R40" s="2" t="s">
        <v>82</v>
      </c>
      <c r="S40" s="2" t="s">
        <v>82</v>
      </c>
      <c r="T40" s="2" t="s">
        <v>82</v>
      </c>
      <c r="U40" s="2" t="s">
        <v>82</v>
      </c>
      <c r="V40" s="2" t="s">
        <v>296</v>
      </c>
      <c r="W40" s="2" t="s">
        <v>82</v>
      </c>
      <c r="X40" s="2" t="s">
        <v>82</v>
      </c>
      <c r="Y40" s="2" t="s">
        <v>82</v>
      </c>
      <c r="Z40" s="2" t="s">
        <v>590</v>
      </c>
      <c r="AA40" s="2" t="s">
        <v>586</v>
      </c>
      <c r="AB40" s="2" t="s">
        <v>594</v>
      </c>
      <c r="AC40" s="2" t="s">
        <v>82</v>
      </c>
      <c r="AD40" s="2" t="s">
        <v>297</v>
      </c>
      <c r="AE40" s="2" t="s">
        <v>298</v>
      </c>
      <c r="AF40" s="2" t="s">
        <v>82</v>
      </c>
      <c r="AG40" s="2" t="s">
        <v>82</v>
      </c>
      <c r="AH40" s="2" t="s">
        <v>299</v>
      </c>
      <c r="AI40" s="2" t="s">
        <v>609</v>
      </c>
      <c r="AJ40" s="2" t="s">
        <v>82</v>
      </c>
      <c r="AK40" s="2" t="s">
        <v>82</v>
      </c>
      <c r="AL40" s="2" t="s">
        <v>111</v>
      </c>
      <c r="AM40" s="2" t="s">
        <v>82</v>
      </c>
      <c r="AN40" s="2" t="s">
        <v>150</v>
      </c>
      <c r="AO40" s="2" t="s">
        <v>173</v>
      </c>
      <c r="AP40" s="2" t="s">
        <v>582</v>
      </c>
      <c r="AQ40" s="2" t="s">
        <v>126</v>
      </c>
      <c r="AR40" s="2" t="s">
        <v>623</v>
      </c>
      <c r="AS40" s="2" t="s">
        <v>82</v>
      </c>
      <c r="AT40" s="2" t="s">
        <v>82</v>
      </c>
      <c r="AU40" s="2" t="s">
        <v>82</v>
      </c>
      <c r="AV40" s="2" t="s">
        <v>300</v>
      </c>
      <c r="AW40" s="2" t="s">
        <v>82</v>
      </c>
      <c r="AX40" s="2" t="s">
        <v>82</v>
      </c>
      <c r="AY40" s="2" t="s">
        <v>82</v>
      </c>
      <c r="AZ40" s="2" t="s">
        <v>82</v>
      </c>
      <c r="BA40" s="2" t="s">
        <v>82</v>
      </c>
      <c r="BB40" s="2" t="s">
        <v>82</v>
      </c>
      <c r="BC40" s="2" t="s">
        <v>82</v>
      </c>
      <c r="BD40" s="2" t="s">
        <v>82</v>
      </c>
      <c r="BE40" s="2" t="s">
        <v>87</v>
      </c>
      <c r="BF40" s="2" t="s">
        <v>301</v>
      </c>
      <c r="BG40" s="2" t="s">
        <v>82</v>
      </c>
      <c r="BH40" s="2" t="s">
        <v>82</v>
      </c>
      <c r="BI40" s="2" t="s">
        <v>82</v>
      </c>
      <c r="BJ40" s="2" t="s">
        <v>82</v>
      </c>
      <c r="BK40" s="2" t="s">
        <v>645</v>
      </c>
      <c r="BL40" s="2" t="s">
        <v>82</v>
      </c>
      <c r="BM40" s="2" t="s">
        <v>646</v>
      </c>
      <c r="BN40" s="2" t="s">
        <v>89</v>
      </c>
      <c r="BO40" s="2" t="s">
        <v>89</v>
      </c>
      <c r="BP40" s="2" t="s">
        <v>89</v>
      </c>
      <c r="BQ40" s="2" t="s">
        <v>89</v>
      </c>
      <c r="BR40" s="2" t="s">
        <v>90</v>
      </c>
      <c r="BS40" s="2" t="s">
        <v>302</v>
      </c>
      <c r="BT40" s="18" t="s">
        <v>95</v>
      </c>
      <c r="BU40" s="18" t="s">
        <v>92</v>
      </c>
      <c r="BV40" s="18" t="s">
        <v>92</v>
      </c>
      <c r="BW40" s="18" t="s">
        <v>93</v>
      </c>
      <c r="BX40" s="18" t="s">
        <v>95</v>
      </c>
      <c r="BY40" s="18" t="s">
        <v>95</v>
      </c>
      <c r="BZ40" s="2" t="s">
        <v>303</v>
      </c>
      <c r="CA40" s="2" t="s">
        <v>96</v>
      </c>
      <c r="CB40" s="2" t="s">
        <v>82</v>
      </c>
      <c r="CC40" s="2" t="s">
        <v>655</v>
      </c>
      <c r="CD40" s="2" t="s">
        <v>82</v>
      </c>
      <c r="CE40" s="2" t="s">
        <v>304</v>
      </c>
      <c r="CF40" s="2" t="s">
        <v>82</v>
      </c>
      <c r="CG40" s="2" t="s">
        <v>305</v>
      </c>
      <c r="CH40" s="9" t="str">
        <f>IF(ISBLANK(Resp[[#This Row],[10]]), "No indica", "Indica")</f>
        <v>Indica</v>
      </c>
      <c r="CI40" s="9" t="str">
        <f>IF(ISBLANK(Resp[[#This Row],[16]]), "No indica", "Indica")</f>
        <v>Indica</v>
      </c>
      <c r="CJ40" s="9" t="str">
        <f>IF(ISBLANK(Resp[[#This Row],[17]]), "No indica", "Indica")</f>
        <v>Indica</v>
      </c>
      <c r="CK40" s="12" t="str">
        <f>IF(ISBLANK(Resp[[#This Row],[22]]), "No indica", "Indica")</f>
        <v>Indica</v>
      </c>
      <c r="CL40" s="12" t="str">
        <f>IF(ISBLANK(Resp[[#This Row],[30]]), "No indica", "Indica")</f>
        <v>Indica</v>
      </c>
      <c r="CM40" s="12" t="str">
        <f>IF(ISBLANK(Resp[[#This Row],[31]]), "No indica", "Indica")</f>
        <v>Indica</v>
      </c>
      <c r="CN40" s="12" t="str">
        <f>IF(ISBLANK(Resp[[#This Row],[34]]), "No indica", "Indica")</f>
        <v>Indica</v>
      </c>
      <c r="CO40" s="12" t="str">
        <f>IF(ISBLANK(Resp[[#This Row],[48]]), "No indica", "Indica")</f>
        <v>Indica</v>
      </c>
      <c r="CP40" s="12" t="str">
        <f>IF(ISBLANK(Resp[[#This Row],[58]]), "No indica", "Indica")</f>
        <v>Indica</v>
      </c>
      <c r="CQ40" s="12" t="str">
        <f>IF(ISBLANK(Resp[[#This Row],[71]]), "No indica", "Indica")</f>
        <v>Indica</v>
      </c>
      <c r="CR40" s="12" t="str">
        <f>IF(ISBLANK(Resp[[#This Row],[78]]), "No indica", "Indica")</f>
        <v>Indica</v>
      </c>
      <c r="CS40" s="12" t="str">
        <f>IF(ISBLANK(Resp[[#This Row],[83]]), "No indica", "Indica")</f>
        <v>Indica</v>
      </c>
      <c r="CT40" s="12" t="str">
        <f>IF(ISBLANK(Resp[[#This Row],[85]]), "No indica", "Indica")</f>
        <v>Indica</v>
      </c>
    </row>
    <row r="41" spans="1:98" x14ac:dyDescent="0.2">
      <c r="A41" s="4">
        <v>45260.636783148148</v>
      </c>
      <c r="B41" s="2" t="s">
        <v>79</v>
      </c>
      <c r="C41" s="2" t="s">
        <v>567</v>
      </c>
      <c r="D41" s="2" t="s">
        <v>143</v>
      </c>
      <c r="E41" s="2" t="s">
        <v>98</v>
      </c>
      <c r="F41" s="5" t="s">
        <v>82</v>
      </c>
      <c r="G41" s="5" t="s">
        <v>82</v>
      </c>
      <c r="H41" s="2" t="s">
        <v>82</v>
      </c>
      <c r="I41" s="2" t="s">
        <v>82</v>
      </c>
      <c r="J41" s="2"/>
      <c r="K41" s="2" t="s">
        <v>82</v>
      </c>
      <c r="L41" s="2" t="s">
        <v>82</v>
      </c>
      <c r="M41" s="2" t="s">
        <v>82</v>
      </c>
      <c r="N41" s="2" t="s">
        <v>82</v>
      </c>
      <c r="O41" s="2" t="s">
        <v>82</v>
      </c>
      <c r="P41" s="2" t="s">
        <v>306</v>
      </c>
      <c r="Q41" s="2"/>
      <c r="R41" s="2" t="s">
        <v>82</v>
      </c>
      <c r="S41" s="2" t="s">
        <v>82</v>
      </c>
      <c r="T41" s="2" t="s">
        <v>83</v>
      </c>
      <c r="U41" s="2" t="s">
        <v>82</v>
      </c>
      <c r="V41" s="2" t="s">
        <v>307</v>
      </c>
      <c r="W41" s="2" t="s">
        <v>82</v>
      </c>
      <c r="X41" s="2" t="s">
        <v>586</v>
      </c>
      <c r="Y41" s="2" t="s">
        <v>82</v>
      </c>
      <c r="Z41" s="2" t="s">
        <v>590</v>
      </c>
      <c r="AA41" s="2" t="s">
        <v>586</v>
      </c>
      <c r="AB41" s="2" t="s">
        <v>594</v>
      </c>
      <c r="AC41" s="2" t="s">
        <v>82</v>
      </c>
      <c r="AD41" s="2" t="s">
        <v>308</v>
      </c>
      <c r="AE41" s="2" t="s">
        <v>309</v>
      </c>
      <c r="AF41" s="2" t="s">
        <v>82</v>
      </c>
      <c r="AG41" s="2" t="s">
        <v>82</v>
      </c>
      <c r="AH41" s="2"/>
      <c r="AI41" s="2" t="s">
        <v>608</v>
      </c>
      <c r="AJ41" s="2" t="s">
        <v>82</v>
      </c>
      <c r="AK41" s="2" t="s">
        <v>82</v>
      </c>
      <c r="AL41" s="2" t="s">
        <v>111</v>
      </c>
      <c r="AM41" s="2" t="s">
        <v>82</v>
      </c>
      <c r="AN41" s="2" t="s">
        <v>150</v>
      </c>
      <c r="AO41" s="2" t="s">
        <v>102</v>
      </c>
      <c r="AP41" s="2" t="s">
        <v>82</v>
      </c>
      <c r="AQ41" s="2" t="s">
        <v>168</v>
      </c>
      <c r="AR41" s="2" t="s">
        <v>623</v>
      </c>
      <c r="AS41" s="2" t="s">
        <v>82</v>
      </c>
      <c r="AT41" s="2" t="s">
        <v>82</v>
      </c>
      <c r="AU41" s="2" t="s">
        <v>626</v>
      </c>
      <c r="AV41" s="2" t="s">
        <v>310</v>
      </c>
      <c r="AW41" s="2" t="s">
        <v>82</v>
      </c>
      <c r="AX41" s="2" t="s">
        <v>82</v>
      </c>
      <c r="AY41" s="2" t="s">
        <v>82</v>
      </c>
      <c r="AZ41" s="2" t="s">
        <v>82</v>
      </c>
      <c r="BA41" s="2" t="s">
        <v>82</v>
      </c>
      <c r="BB41" s="2" t="s">
        <v>82</v>
      </c>
      <c r="BC41" s="2" t="s">
        <v>82</v>
      </c>
      <c r="BD41" s="2" t="s">
        <v>82</v>
      </c>
      <c r="BE41" s="2" t="s">
        <v>87</v>
      </c>
      <c r="BF41" s="2"/>
      <c r="BG41" s="2" t="s">
        <v>82</v>
      </c>
      <c r="BH41" s="2" t="s">
        <v>82</v>
      </c>
      <c r="BI41" s="2" t="s">
        <v>82</v>
      </c>
      <c r="BJ41" s="2" t="s">
        <v>82</v>
      </c>
      <c r="BK41" s="2" t="s">
        <v>645</v>
      </c>
      <c r="BL41" s="2" t="s">
        <v>82</v>
      </c>
      <c r="BM41" s="2" t="s">
        <v>646</v>
      </c>
      <c r="BN41" s="2" t="s">
        <v>89</v>
      </c>
      <c r="BO41" s="2" t="s">
        <v>89</v>
      </c>
      <c r="BP41" s="2" t="s">
        <v>89</v>
      </c>
      <c r="BQ41" s="2" t="s">
        <v>89</v>
      </c>
      <c r="BR41" s="2" t="s">
        <v>89</v>
      </c>
      <c r="BS41" s="2"/>
      <c r="BT41" s="18" t="s">
        <v>95</v>
      </c>
      <c r="BU41" s="18" t="s">
        <v>92</v>
      </c>
      <c r="BV41" s="18" t="s">
        <v>92</v>
      </c>
      <c r="BW41" s="18" t="s">
        <v>93</v>
      </c>
      <c r="BX41" s="18" t="s">
        <v>95</v>
      </c>
      <c r="BY41" s="18" t="s">
        <v>95</v>
      </c>
      <c r="BZ41" s="2"/>
      <c r="CA41" s="2" t="s">
        <v>123</v>
      </c>
      <c r="CB41" s="2" t="s">
        <v>82</v>
      </c>
      <c r="CC41" s="2" t="s">
        <v>655</v>
      </c>
      <c r="CD41" s="2" t="s">
        <v>82</v>
      </c>
      <c r="CE41" s="2" t="s">
        <v>311</v>
      </c>
      <c r="CF41" s="2" t="s">
        <v>82</v>
      </c>
      <c r="CG41" s="2"/>
      <c r="CH41" s="9" t="str">
        <f>IF(ISBLANK(Resp[[#This Row],[10]]), "No indica", "Indica")</f>
        <v>No indica</v>
      </c>
      <c r="CI41" s="9" t="str">
        <f>IF(ISBLANK(Resp[[#This Row],[16]]), "No indica", "Indica")</f>
        <v>Indica</v>
      </c>
      <c r="CJ41" s="9" t="str">
        <f>IF(ISBLANK(Resp[[#This Row],[17]]), "No indica", "Indica")</f>
        <v>No indica</v>
      </c>
      <c r="CK41" s="12" t="str">
        <f>IF(ISBLANK(Resp[[#This Row],[22]]), "No indica", "Indica")</f>
        <v>Indica</v>
      </c>
      <c r="CL41" s="12" t="str">
        <f>IF(ISBLANK(Resp[[#This Row],[30]]), "No indica", "Indica")</f>
        <v>Indica</v>
      </c>
      <c r="CM41" s="12" t="str">
        <f>IF(ISBLANK(Resp[[#This Row],[31]]), "No indica", "Indica")</f>
        <v>Indica</v>
      </c>
      <c r="CN41" s="12" t="str">
        <f>IF(ISBLANK(Resp[[#This Row],[34]]), "No indica", "Indica")</f>
        <v>No indica</v>
      </c>
      <c r="CO41" s="12" t="str">
        <f>IF(ISBLANK(Resp[[#This Row],[48]]), "No indica", "Indica")</f>
        <v>Indica</v>
      </c>
      <c r="CP41" s="12" t="str">
        <f>IF(ISBLANK(Resp[[#This Row],[58]]), "No indica", "Indica")</f>
        <v>No indica</v>
      </c>
      <c r="CQ41" s="12" t="str">
        <f>IF(ISBLANK(Resp[[#This Row],[71]]), "No indica", "Indica")</f>
        <v>No indica</v>
      </c>
      <c r="CR41" s="12" t="str">
        <f>IF(ISBLANK(Resp[[#This Row],[78]]), "No indica", "Indica")</f>
        <v>No indica</v>
      </c>
      <c r="CS41" s="12" t="str">
        <f>IF(ISBLANK(Resp[[#This Row],[83]]), "No indica", "Indica")</f>
        <v>Indica</v>
      </c>
      <c r="CT41" s="12" t="str">
        <f>IF(ISBLANK(Resp[[#This Row],[85]]), "No indica", "Indica")</f>
        <v>No indica</v>
      </c>
    </row>
    <row r="42" spans="1:98" x14ac:dyDescent="0.2">
      <c r="A42" s="4">
        <v>45260.643287384257</v>
      </c>
      <c r="B42" s="2" t="s">
        <v>564</v>
      </c>
      <c r="C42" s="2" t="s">
        <v>565</v>
      </c>
      <c r="D42" s="2" t="s">
        <v>143</v>
      </c>
      <c r="E42" s="8" t="s">
        <v>570</v>
      </c>
      <c r="F42" s="5" t="s">
        <v>82</v>
      </c>
      <c r="G42" s="5" t="s">
        <v>82</v>
      </c>
      <c r="H42" s="2" t="s">
        <v>82</v>
      </c>
      <c r="I42" s="2" t="s">
        <v>82</v>
      </c>
      <c r="J42" s="2"/>
      <c r="K42" s="2" t="s">
        <v>82</v>
      </c>
      <c r="L42" s="2" t="s">
        <v>82</v>
      </c>
      <c r="M42" s="2" t="s">
        <v>82</v>
      </c>
      <c r="N42" s="2" t="s">
        <v>82</v>
      </c>
      <c r="O42" s="2" t="s">
        <v>82</v>
      </c>
      <c r="P42" s="2" t="s">
        <v>182</v>
      </c>
      <c r="Q42" s="2"/>
      <c r="R42" s="2" t="s">
        <v>82</v>
      </c>
      <c r="S42" s="2" t="s">
        <v>82</v>
      </c>
      <c r="T42" s="2" t="s">
        <v>82</v>
      </c>
      <c r="U42" s="2" t="s">
        <v>82</v>
      </c>
      <c r="V42" s="2"/>
      <c r="W42" s="2" t="s">
        <v>82</v>
      </c>
      <c r="X42" s="2" t="s">
        <v>82</v>
      </c>
      <c r="Y42" s="2" t="s">
        <v>82</v>
      </c>
      <c r="Z42" s="2" t="s">
        <v>590</v>
      </c>
      <c r="AA42" s="2" t="s">
        <v>82</v>
      </c>
      <c r="AB42" s="2" t="s">
        <v>594</v>
      </c>
      <c r="AC42" s="2" t="s">
        <v>82</v>
      </c>
      <c r="AD42" s="2" t="s">
        <v>124</v>
      </c>
      <c r="AE42" s="2" t="s">
        <v>312</v>
      </c>
      <c r="AF42" s="2" t="s">
        <v>82</v>
      </c>
      <c r="AG42" s="2" t="s">
        <v>82</v>
      </c>
      <c r="AH42" s="2" t="s">
        <v>313</v>
      </c>
      <c r="AI42" s="2" t="s">
        <v>609</v>
      </c>
      <c r="AJ42" s="2" t="s">
        <v>82</v>
      </c>
      <c r="AK42" s="2" t="s">
        <v>82</v>
      </c>
      <c r="AL42" s="2" t="s">
        <v>111</v>
      </c>
      <c r="AM42" s="2" t="s">
        <v>82</v>
      </c>
      <c r="AN42" s="2" t="s">
        <v>101</v>
      </c>
      <c r="AO42" s="2" t="s">
        <v>173</v>
      </c>
      <c r="AP42" s="2" t="s">
        <v>82</v>
      </c>
      <c r="AQ42" s="2" t="s">
        <v>168</v>
      </c>
      <c r="AR42" s="2" t="s">
        <v>623</v>
      </c>
      <c r="AS42" s="2" t="s">
        <v>82</v>
      </c>
      <c r="AT42" s="2" t="s">
        <v>82</v>
      </c>
      <c r="AU42" s="2" t="s">
        <v>82</v>
      </c>
      <c r="AV42" s="2"/>
      <c r="AW42" s="2" t="s">
        <v>82</v>
      </c>
      <c r="AX42" s="2" t="s">
        <v>82</v>
      </c>
      <c r="AY42" s="2" t="s">
        <v>82</v>
      </c>
      <c r="AZ42" s="2" t="s">
        <v>82</v>
      </c>
      <c r="BA42" s="2" t="s">
        <v>82</v>
      </c>
      <c r="BB42" s="2" t="s">
        <v>82</v>
      </c>
      <c r="BC42" s="2" t="s">
        <v>82</v>
      </c>
      <c r="BD42" s="2" t="s">
        <v>82</v>
      </c>
      <c r="BE42" s="2" t="s">
        <v>82</v>
      </c>
      <c r="BF42" s="2" t="s">
        <v>314</v>
      </c>
      <c r="BG42" s="2" t="s">
        <v>82</v>
      </c>
      <c r="BH42" s="2" t="s">
        <v>82</v>
      </c>
      <c r="BI42" s="2" t="s">
        <v>82</v>
      </c>
      <c r="BJ42" s="2" t="s">
        <v>82</v>
      </c>
      <c r="BK42" s="2" t="s">
        <v>645</v>
      </c>
      <c r="BL42" s="2" t="s">
        <v>82</v>
      </c>
      <c r="BM42" s="2" t="s">
        <v>646</v>
      </c>
      <c r="BN42" s="2" t="s">
        <v>89</v>
      </c>
      <c r="BO42" s="2" t="s">
        <v>89</v>
      </c>
      <c r="BP42" s="2" t="s">
        <v>89</v>
      </c>
      <c r="BQ42" s="2" t="s">
        <v>89</v>
      </c>
      <c r="BR42" s="2" t="s">
        <v>89</v>
      </c>
      <c r="BS42" s="2" t="s">
        <v>314</v>
      </c>
      <c r="BT42" s="18" t="s">
        <v>95</v>
      </c>
      <c r="BU42" s="18" t="s">
        <v>92</v>
      </c>
      <c r="BV42" s="18" t="s">
        <v>92</v>
      </c>
      <c r="BW42" s="18" t="s">
        <v>93</v>
      </c>
      <c r="BX42" s="18" t="s">
        <v>95</v>
      </c>
      <c r="BY42" s="18" t="s">
        <v>95</v>
      </c>
      <c r="BZ42" s="2" t="s">
        <v>314</v>
      </c>
      <c r="CA42" s="2" t="s">
        <v>123</v>
      </c>
      <c r="CB42" s="2" t="s">
        <v>82</v>
      </c>
      <c r="CC42" s="2" t="s">
        <v>655</v>
      </c>
      <c r="CD42" s="2" t="s">
        <v>82</v>
      </c>
      <c r="CE42" s="2" t="s">
        <v>315</v>
      </c>
      <c r="CF42" s="2" t="s">
        <v>82</v>
      </c>
      <c r="CG42" s="2" t="s">
        <v>313</v>
      </c>
      <c r="CH42" s="9" t="str">
        <f>IF(ISBLANK(Resp[[#This Row],[10]]), "No indica", "Indica")</f>
        <v>No indica</v>
      </c>
      <c r="CI42" s="9" t="str">
        <f>IF(ISBLANK(Resp[[#This Row],[16]]), "No indica", "Indica")</f>
        <v>Indica</v>
      </c>
      <c r="CJ42" s="9" t="str">
        <f>IF(ISBLANK(Resp[[#This Row],[17]]), "No indica", "Indica")</f>
        <v>No indica</v>
      </c>
      <c r="CK42" s="12" t="str">
        <f>IF(ISBLANK(Resp[[#This Row],[22]]), "No indica", "Indica")</f>
        <v>No indica</v>
      </c>
      <c r="CL42" s="12" t="str">
        <f>IF(ISBLANK(Resp[[#This Row],[30]]), "No indica", "Indica")</f>
        <v>Indica</v>
      </c>
      <c r="CM42" s="12" t="str">
        <f>IF(ISBLANK(Resp[[#This Row],[31]]), "No indica", "Indica")</f>
        <v>Indica</v>
      </c>
      <c r="CN42" s="12" t="str">
        <f>IF(ISBLANK(Resp[[#This Row],[34]]), "No indica", "Indica")</f>
        <v>Indica</v>
      </c>
      <c r="CO42" s="12" t="str">
        <f>IF(ISBLANK(Resp[[#This Row],[48]]), "No indica", "Indica")</f>
        <v>No indica</v>
      </c>
      <c r="CP42" s="12" t="str">
        <f>IF(ISBLANK(Resp[[#This Row],[58]]), "No indica", "Indica")</f>
        <v>Indica</v>
      </c>
      <c r="CQ42" s="12" t="str">
        <f>IF(ISBLANK(Resp[[#This Row],[71]]), "No indica", "Indica")</f>
        <v>Indica</v>
      </c>
      <c r="CR42" s="12" t="str">
        <f>IF(ISBLANK(Resp[[#This Row],[78]]), "No indica", "Indica")</f>
        <v>Indica</v>
      </c>
      <c r="CS42" s="12" t="str">
        <f>IF(ISBLANK(Resp[[#This Row],[83]]), "No indica", "Indica")</f>
        <v>Indica</v>
      </c>
      <c r="CT42" s="12" t="str">
        <f>IF(ISBLANK(Resp[[#This Row],[85]]), "No indica", "Indica")</f>
        <v>Indica</v>
      </c>
    </row>
    <row r="43" spans="1:98" x14ac:dyDescent="0.2">
      <c r="A43" s="4">
        <v>45260.645082893519</v>
      </c>
      <c r="B43" s="2" t="s">
        <v>79</v>
      </c>
      <c r="C43" s="2" t="s">
        <v>565</v>
      </c>
      <c r="D43" s="2" t="s">
        <v>80</v>
      </c>
      <c r="E43" s="2" t="s">
        <v>98</v>
      </c>
      <c r="F43" s="5" t="s">
        <v>82</v>
      </c>
      <c r="G43" s="5" t="s">
        <v>82</v>
      </c>
      <c r="H43" s="2" t="s">
        <v>574</v>
      </c>
      <c r="I43" s="2" t="s">
        <v>82</v>
      </c>
      <c r="J43" s="2" t="s">
        <v>316</v>
      </c>
      <c r="K43" s="2" t="s">
        <v>82</v>
      </c>
      <c r="L43" s="2" t="s">
        <v>82</v>
      </c>
      <c r="M43" s="2" t="s">
        <v>82</v>
      </c>
      <c r="N43" s="2" t="s">
        <v>82</v>
      </c>
      <c r="O43" s="2" t="s">
        <v>82</v>
      </c>
      <c r="P43" s="2" t="s">
        <v>317</v>
      </c>
      <c r="Q43" s="2" t="s">
        <v>318</v>
      </c>
      <c r="R43" s="2" t="s">
        <v>82</v>
      </c>
      <c r="S43" s="2" t="s">
        <v>82</v>
      </c>
      <c r="T43" s="2" t="s">
        <v>82</v>
      </c>
      <c r="U43" s="2" t="s">
        <v>82</v>
      </c>
      <c r="V43" s="2" t="s">
        <v>319</v>
      </c>
      <c r="W43" s="2" t="s">
        <v>82</v>
      </c>
      <c r="X43" s="2" t="s">
        <v>82</v>
      </c>
      <c r="Y43" s="2" t="s">
        <v>82</v>
      </c>
      <c r="Z43" s="2" t="s">
        <v>589</v>
      </c>
      <c r="AA43" s="2" t="s">
        <v>586</v>
      </c>
      <c r="AB43" s="2" t="s">
        <v>594</v>
      </c>
      <c r="AC43" s="2" t="s">
        <v>82</v>
      </c>
      <c r="AD43" s="2" t="s">
        <v>320</v>
      </c>
      <c r="AE43" s="2" t="s">
        <v>321</v>
      </c>
      <c r="AF43" s="2" t="s">
        <v>82</v>
      </c>
      <c r="AG43" s="2" t="s">
        <v>82</v>
      </c>
      <c r="AH43" s="2" t="s">
        <v>322</v>
      </c>
      <c r="AI43" s="2" t="s">
        <v>608</v>
      </c>
      <c r="AJ43" s="2" t="s">
        <v>82</v>
      </c>
      <c r="AK43" s="2" t="s">
        <v>82</v>
      </c>
      <c r="AL43" s="2" t="s">
        <v>111</v>
      </c>
      <c r="AM43" s="2" t="s">
        <v>82</v>
      </c>
      <c r="AN43" s="2" t="s">
        <v>150</v>
      </c>
      <c r="AO43" s="2" t="s">
        <v>173</v>
      </c>
      <c r="AP43" s="2" t="s">
        <v>82</v>
      </c>
      <c r="AQ43" s="2" t="s">
        <v>168</v>
      </c>
      <c r="AR43" s="2" t="s">
        <v>623</v>
      </c>
      <c r="AS43" s="2" t="s">
        <v>82</v>
      </c>
      <c r="AT43" s="2" t="s">
        <v>82</v>
      </c>
      <c r="AU43" s="2" t="s">
        <v>82</v>
      </c>
      <c r="AV43" s="2" t="s">
        <v>323</v>
      </c>
      <c r="AW43" s="2" t="s">
        <v>82</v>
      </c>
      <c r="AX43" s="2" t="s">
        <v>82</v>
      </c>
      <c r="AY43" s="2" t="s">
        <v>86</v>
      </c>
      <c r="AZ43" s="2" t="s">
        <v>82</v>
      </c>
      <c r="BA43" s="2" t="s">
        <v>82</v>
      </c>
      <c r="BB43" s="2" t="s">
        <v>82</v>
      </c>
      <c r="BC43" s="2" t="s">
        <v>82</v>
      </c>
      <c r="BD43" s="2" t="s">
        <v>82</v>
      </c>
      <c r="BE43" s="2" t="s">
        <v>82</v>
      </c>
      <c r="BF43" s="2" t="s">
        <v>324</v>
      </c>
      <c r="BG43" s="2" t="s">
        <v>82</v>
      </c>
      <c r="BH43" s="2" t="s">
        <v>82</v>
      </c>
      <c r="BI43" s="2" t="s">
        <v>82</v>
      </c>
      <c r="BJ43" s="2" t="s">
        <v>82</v>
      </c>
      <c r="BK43" s="2" t="s">
        <v>645</v>
      </c>
      <c r="BL43" s="2" t="s">
        <v>82</v>
      </c>
      <c r="BM43" s="2" t="s">
        <v>646</v>
      </c>
      <c r="BN43" s="2" t="s">
        <v>89</v>
      </c>
      <c r="BO43" s="2" t="s">
        <v>89</v>
      </c>
      <c r="BP43" s="2" t="s">
        <v>90</v>
      </c>
      <c r="BQ43" s="2" t="s">
        <v>89</v>
      </c>
      <c r="BR43" s="2" t="s">
        <v>89</v>
      </c>
      <c r="BS43" s="2" t="s">
        <v>325</v>
      </c>
      <c r="BT43" s="18" t="s">
        <v>91</v>
      </c>
      <c r="BU43" s="18" t="s">
        <v>91</v>
      </c>
      <c r="BV43" s="18" t="s">
        <v>91</v>
      </c>
      <c r="BW43" s="18" t="s">
        <v>91</v>
      </c>
      <c r="BX43" s="18" t="s">
        <v>94</v>
      </c>
      <c r="BY43" s="18" t="s">
        <v>91</v>
      </c>
      <c r="BZ43" s="2"/>
      <c r="CA43" s="2" t="s">
        <v>96</v>
      </c>
      <c r="CB43" s="2" t="s">
        <v>82</v>
      </c>
      <c r="CC43" s="2" t="s">
        <v>655</v>
      </c>
      <c r="CD43" s="2" t="s">
        <v>82</v>
      </c>
      <c r="CE43" s="2"/>
      <c r="CF43" s="2" t="s">
        <v>82</v>
      </c>
      <c r="CG43" s="2"/>
      <c r="CH43" s="9" t="str">
        <f>IF(ISBLANK(Resp[[#This Row],[10]]), "No indica", "Indica")</f>
        <v>Indica</v>
      </c>
      <c r="CI43" s="9" t="str">
        <f>IF(ISBLANK(Resp[[#This Row],[16]]), "No indica", "Indica")</f>
        <v>Indica</v>
      </c>
      <c r="CJ43" s="9" t="str">
        <f>IF(ISBLANK(Resp[[#This Row],[17]]), "No indica", "Indica")</f>
        <v>Indica</v>
      </c>
      <c r="CK43" s="12" t="str">
        <f>IF(ISBLANK(Resp[[#This Row],[22]]), "No indica", "Indica")</f>
        <v>Indica</v>
      </c>
      <c r="CL43" s="12" t="str">
        <f>IF(ISBLANK(Resp[[#This Row],[30]]), "No indica", "Indica")</f>
        <v>Indica</v>
      </c>
      <c r="CM43" s="12" t="str">
        <f>IF(ISBLANK(Resp[[#This Row],[31]]), "No indica", "Indica")</f>
        <v>Indica</v>
      </c>
      <c r="CN43" s="12" t="str">
        <f>IF(ISBLANK(Resp[[#This Row],[34]]), "No indica", "Indica")</f>
        <v>Indica</v>
      </c>
      <c r="CO43" s="12" t="str">
        <f>IF(ISBLANK(Resp[[#This Row],[48]]), "No indica", "Indica")</f>
        <v>Indica</v>
      </c>
      <c r="CP43" s="12" t="str">
        <f>IF(ISBLANK(Resp[[#This Row],[58]]), "No indica", "Indica")</f>
        <v>Indica</v>
      </c>
      <c r="CQ43" s="12" t="str">
        <f>IF(ISBLANK(Resp[[#This Row],[71]]), "No indica", "Indica")</f>
        <v>Indica</v>
      </c>
      <c r="CR43" s="12" t="str">
        <f>IF(ISBLANK(Resp[[#This Row],[78]]), "No indica", "Indica")</f>
        <v>No indica</v>
      </c>
      <c r="CS43" s="12" t="str">
        <f>IF(ISBLANK(Resp[[#This Row],[83]]), "No indica", "Indica")</f>
        <v>No indica</v>
      </c>
      <c r="CT43" s="12" t="str">
        <f>IF(ISBLANK(Resp[[#This Row],[85]]), "No indica", "Indica")</f>
        <v>No indica</v>
      </c>
    </row>
    <row r="44" spans="1:98" x14ac:dyDescent="0.2">
      <c r="A44" s="4">
        <v>45260.645886736107</v>
      </c>
      <c r="B44" s="2" t="s">
        <v>79</v>
      </c>
      <c r="C44" s="2" t="s">
        <v>565</v>
      </c>
      <c r="D44" s="2" t="s">
        <v>255</v>
      </c>
      <c r="E44" s="2" t="s">
        <v>81</v>
      </c>
      <c r="F44" s="5" t="s">
        <v>82</v>
      </c>
      <c r="G44" s="5" t="s">
        <v>82</v>
      </c>
      <c r="H44" s="2" t="s">
        <v>82</v>
      </c>
      <c r="I44" s="2" t="s">
        <v>82</v>
      </c>
      <c r="J44" s="2" t="s">
        <v>326</v>
      </c>
      <c r="K44" s="2" t="s">
        <v>82</v>
      </c>
      <c r="L44" s="2" t="s">
        <v>82</v>
      </c>
      <c r="M44" s="2" t="s">
        <v>82</v>
      </c>
      <c r="N44" s="2" t="s">
        <v>82</v>
      </c>
      <c r="O44" s="2" t="s">
        <v>82</v>
      </c>
      <c r="P44" s="2" t="s">
        <v>327</v>
      </c>
      <c r="Q44" s="2" t="s">
        <v>328</v>
      </c>
      <c r="R44" s="2" t="s">
        <v>82</v>
      </c>
      <c r="S44" s="2" t="s">
        <v>83</v>
      </c>
      <c r="T44" s="2" t="s">
        <v>82</v>
      </c>
      <c r="U44" s="2" t="s">
        <v>82</v>
      </c>
      <c r="V44" s="2" t="s">
        <v>329</v>
      </c>
      <c r="W44" s="2" t="s">
        <v>82</v>
      </c>
      <c r="X44" s="2" t="s">
        <v>586</v>
      </c>
      <c r="Y44" s="2" t="s">
        <v>83</v>
      </c>
      <c r="Z44" s="2" t="s">
        <v>589</v>
      </c>
      <c r="AA44" s="2" t="s">
        <v>82</v>
      </c>
      <c r="AB44" s="2" t="s">
        <v>595</v>
      </c>
      <c r="AC44" s="2" t="s">
        <v>83</v>
      </c>
      <c r="AD44" s="2" t="s">
        <v>330</v>
      </c>
      <c r="AE44" s="2" t="s">
        <v>331</v>
      </c>
      <c r="AF44" s="2" t="s">
        <v>82</v>
      </c>
      <c r="AG44" s="2" t="s">
        <v>82</v>
      </c>
      <c r="AH44" s="2" t="s">
        <v>332</v>
      </c>
      <c r="AI44" s="2" t="s">
        <v>609</v>
      </c>
      <c r="AJ44" s="2" t="s">
        <v>83</v>
      </c>
      <c r="AK44" s="2" t="s">
        <v>82</v>
      </c>
      <c r="AL44" s="2" t="s">
        <v>111</v>
      </c>
      <c r="AM44" s="2" t="s">
        <v>82</v>
      </c>
      <c r="AN44" s="2" t="s">
        <v>150</v>
      </c>
      <c r="AO44" s="2" t="s">
        <v>618</v>
      </c>
      <c r="AP44" s="2" t="s">
        <v>82</v>
      </c>
      <c r="AQ44" s="2" t="s">
        <v>126</v>
      </c>
      <c r="AR44" s="2" t="s">
        <v>623</v>
      </c>
      <c r="AS44" s="2" t="s">
        <v>82</v>
      </c>
      <c r="AT44" s="2" t="s">
        <v>83</v>
      </c>
      <c r="AU44" s="2" t="s">
        <v>82</v>
      </c>
      <c r="AV44" s="2" t="s">
        <v>333</v>
      </c>
      <c r="AW44" s="2" t="s">
        <v>82</v>
      </c>
      <c r="AX44" s="2" t="s">
        <v>82</v>
      </c>
      <c r="AY44" s="2" t="s">
        <v>86</v>
      </c>
      <c r="AZ44" s="2" t="s">
        <v>82</v>
      </c>
      <c r="BA44" s="2" t="s">
        <v>82</v>
      </c>
      <c r="BB44" s="2" t="s">
        <v>82</v>
      </c>
      <c r="BC44" s="2" t="s">
        <v>82</v>
      </c>
      <c r="BD44" s="2" t="s">
        <v>82</v>
      </c>
      <c r="BE44" s="2" t="s">
        <v>87</v>
      </c>
      <c r="BF44" s="2" t="s">
        <v>334</v>
      </c>
      <c r="BG44" s="2" t="s">
        <v>82</v>
      </c>
      <c r="BH44" s="2" t="s">
        <v>82</v>
      </c>
      <c r="BI44" s="2" t="s">
        <v>82</v>
      </c>
      <c r="BJ44" s="2" t="s">
        <v>82</v>
      </c>
      <c r="BK44" s="2" t="s">
        <v>645</v>
      </c>
      <c r="BL44" s="2" t="s">
        <v>82</v>
      </c>
      <c r="BM44" s="2" t="s">
        <v>90</v>
      </c>
      <c r="BN44" s="2" t="s">
        <v>89</v>
      </c>
      <c r="BO44" s="2" t="s">
        <v>90</v>
      </c>
      <c r="BP44" s="2" t="s">
        <v>90</v>
      </c>
      <c r="BQ44" s="2" t="s">
        <v>89</v>
      </c>
      <c r="BR44" s="2" t="s">
        <v>89</v>
      </c>
      <c r="BS44" s="2"/>
      <c r="BT44" s="18" t="s">
        <v>91</v>
      </c>
      <c r="BU44" s="18" t="s">
        <v>91</v>
      </c>
      <c r="BV44" s="18" t="s">
        <v>91</v>
      </c>
      <c r="BW44" s="18" t="s">
        <v>91</v>
      </c>
      <c r="BX44" s="18" t="s">
        <v>94</v>
      </c>
      <c r="BY44" s="18" t="s">
        <v>91</v>
      </c>
      <c r="BZ44" s="2"/>
      <c r="CA44" s="2" t="s">
        <v>96</v>
      </c>
      <c r="CB44" s="2" t="s">
        <v>82</v>
      </c>
      <c r="CC44" s="2" t="s">
        <v>654</v>
      </c>
      <c r="CD44" s="2" t="s">
        <v>82</v>
      </c>
      <c r="CE44" s="2" t="s">
        <v>335</v>
      </c>
      <c r="CF44" s="2" t="s">
        <v>658</v>
      </c>
      <c r="CG44" s="2" t="s">
        <v>336</v>
      </c>
      <c r="CH44" s="9" t="str">
        <f>IF(ISBLANK(Resp[[#This Row],[10]]), "No indica", "Indica")</f>
        <v>Indica</v>
      </c>
      <c r="CI44" s="9" t="str">
        <f>IF(ISBLANK(Resp[[#This Row],[16]]), "No indica", "Indica")</f>
        <v>Indica</v>
      </c>
      <c r="CJ44" s="9" t="str">
        <f>IF(ISBLANK(Resp[[#This Row],[17]]), "No indica", "Indica")</f>
        <v>Indica</v>
      </c>
      <c r="CK44" s="12" t="str">
        <f>IF(ISBLANK(Resp[[#This Row],[22]]), "No indica", "Indica")</f>
        <v>Indica</v>
      </c>
      <c r="CL44" s="12" t="str">
        <f>IF(ISBLANK(Resp[[#This Row],[30]]), "No indica", "Indica")</f>
        <v>Indica</v>
      </c>
      <c r="CM44" s="12" t="str">
        <f>IF(ISBLANK(Resp[[#This Row],[31]]), "No indica", "Indica")</f>
        <v>Indica</v>
      </c>
      <c r="CN44" s="12" t="str">
        <f>IF(ISBLANK(Resp[[#This Row],[34]]), "No indica", "Indica")</f>
        <v>Indica</v>
      </c>
      <c r="CO44" s="12" t="str">
        <f>IF(ISBLANK(Resp[[#This Row],[48]]), "No indica", "Indica")</f>
        <v>Indica</v>
      </c>
      <c r="CP44" s="12" t="str">
        <f>IF(ISBLANK(Resp[[#This Row],[58]]), "No indica", "Indica")</f>
        <v>Indica</v>
      </c>
      <c r="CQ44" s="12" t="str">
        <f>IF(ISBLANK(Resp[[#This Row],[71]]), "No indica", "Indica")</f>
        <v>No indica</v>
      </c>
      <c r="CR44" s="12" t="str">
        <f>IF(ISBLANK(Resp[[#This Row],[78]]), "No indica", "Indica")</f>
        <v>No indica</v>
      </c>
      <c r="CS44" s="12" t="str">
        <f>IF(ISBLANK(Resp[[#This Row],[83]]), "No indica", "Indica")</f>
        <v>Indica</v>
      </c>
      <c r="CT44" s="12" t="str">
        <f>IF(ISBLANK(Resp[[#This Row],[85]]), "No indica", "Indica")</f>
        <v>Indica</v>
      </c>
    </row>
    <row r="45" spans="1:98" x14ac:dyDescent="0.2">
      <c r="A45" s="4">
        <v>45260.680102893515</v>
      </c>
      <c r="B45" s="2" t="s">
        <v>79</v>
      </c>
      <c r="C45" s="2" t="s">
        <v>565</v>
      </c>
      <c r="D45" s="2" t="s">
        <v>135</v>
      </c>
      <c r="E45" s="2" t="s">
        <v>98</v>
      </c>
      <c r="F45" s="5" t="s">
        <v>82</v>
      </c>
      <c r="G45" s="5" t="s">
        <v>82</v>
      </c>
      <c r="H45" s="2" t="s">
        <v>82</v>
      </c>
      <c r="I45" s="2" t="s">
        <v>82</v>
      </c>
      <c r="J45" s="2" t="s">
        <v>337</v>
      </c>
      <c r="K45" s="2" t="s">
        <v>82</v>
      </c>
      <c r="L45" s="2" t="s">
        <v>83</v>
      </c>
      <c r="M45" s="10" t="s">
        <v>577</v>
      </c>
      <c r="N45" s="2" t="s">
        <v>82</v>
      </c>
      <c r="O45" s="2" t="s">
        <v>82</v>
      </c>
      <c r="P45" s="2" t="s">
        <v>338</v>
      </c>
      <c r="Q45" s="2" t="s">
        <v>339</v>
      </c>
      <c r="R45" s="2" t="s">
        <v>82</v>
      </c>
      <c r="S45" s="2" t="s">
        <v>82</v>
      </c>
      <c r="T45" s="2" t="s">
        <v>82</v>
      </c>
      <c r="U45" s="2" t="s">
        <v>82</v>
      </c>
      <c r="V45" s="2" t="s">
        <v>340</v>
      </c>
      <c r="W45" s="2" t="s">
        <v>82</v>
      </c>
      <c r="X45" s="2" t="s">
        <v>82</v>
      </c>
      <c r="Y45" s="2" t="s">
        <v>82</v>
      </c>
      <c r="Z45" s="2" t="s">
        <v>590</v>
      </c>
      <c r="AA45" s="2" t="s">
        <v>82</v>
      </c>
      <c r="AB45" s="2" t="s">
        <v>594</v>
      </c>
      <c r="AC45" s="2" t="s">
        <v>82</v>
      </c>
      <c r="AD45" s="2" t="s">
        <v>341</v>
      </c>
      <c r="AE45" s="2" t="s">
        <v>342</v>
      </c>
      <c r="AF45" s="2" t="s">
        <v>82</v>
      </c>
      <c r="AG45" s="2" t="s">
        <v>82</v>
      </c>
      <c r="AH45" s="2" t="s">
        <v>343</v>
      </c>
      <c r="AI45" s="2" t="s">
        <v>608</v>
      </c>
      <c r="AJ45" s="2" t="s">
        <v>83</v>
      </c>
      <c r="AK45" s="2" t="s">
        <v>82</v>
      </c>
      <c r="AL45" s="2" t="s">
        <v>111</v>
      </c>
      <c r="AM45" s="2" t="s">
        <v>83</v>
      </c>
      <c r="AN45" s="2" t="s">
        <v>615</v>
      </c>
      <c r="AO45" s="2" t="s">
        <v>615</v>
      </c>
      <c r="AP45" s="2" t="s">
        <v>82</v>
      </c>
      <c r="AQ45" s="2" t="s">
        <v>168</v>
      </c>
      <c r="AR45" s="2" t="s">
        <v>623</v>
      </c>
      <c r="AS45" s="2" t="s">
        <v>82</v>
      </c>
      <c r="AT45" s="2" t="s">
        <v>83</v>
      </c>
      <c r="AU45" s="2" t="s">
        <v>626</v>
      </c>
      <c r="AV45" s="2" t="s">
        <v>344</v>
      </c>
      <c r="AW45" s="2" t="s">
        <v>82</v>
      </c>
      <c r="AX45" s="2" t="s">
        <v>82</v>
      </c>
      <c r="AY45" s="2" t="s">
        <v>82</v>
      </c>
      <c r="AZ45" s="2" t="s">
        <v>82</v>
      </c>
      <c r="BA45" s="2" t="s">
        <v>644</v>
      </c>
      <c r="BB45" s="2" t="s">
        <v>82</v>
      </c>
      <c r="BC45" s="2" t="s">
        <v>82</v>
      </c>
      <c r="BD45" s="2" t="s">
        <v>82</v>
      </c>
      <c r="BE45" s="2" t="s">
        <v>87</v>
      </c>
      <c r="BF45" s="2" t="s">
        <v>345</v>
      </c>
      <c r="BG45" s="2" t="s">
        <v>82</v>
      </c>
      <c r="BH45" s="2" t="s">
        <v>82</v>
      </c>
      <c r="BI45" s="2" t="s">
        <v>83</v>
      </c>
      <c r="BJ45" s="2" t="s">
        <v>82</v>
      </c>
      <c r="BK45" s="2" t="s">
        <v>645</v>
      </c>
      <c r="BL45" s="2" t="s">
        <v>82</v>
      </c>
      <c r="BM45" s="2" t="s">
        <v>646</v>
      </c>
      <c r="BN45" s="2" t="s">
        <v>89</v>
      </c>
      <c r="BO45" s="2" t="s">
        <v>89</v>
      </c>
      <c r="BP45" s="2" t="s">
        <v>89</v>
      </c>
      <c r="BQ45" s="2" t="s">
        <v>89</v>
      </c>
      <c r="BR45" s="2" t="s">
        <v>90</v>
      </c>
      <c r="BS45" s="2" t="s">
        <v>346</v>
      </c>
      <c r="BT45" s="18" t="s">
        <v>91</v>
      </c>
      <c r="BU45" s="18" t="s">
        <v>92</v>
      </c>
      <c r="BV45" s="18" t="s">
        <v>92</v>
      </c>
      <c r="BW45" s="18" t="s">
        <v>93</v>
      </c>
      <c r="BX45" s="18" t="s">
        <v>94</v>
      </c>
      <c r="BY45" s="18" t="s">
        <v>95</v>
      </c>
      <c r="BZ45" s="2" t="s">
        <v>346</v>
      </c>
      <c r="CA45" s="2" t="s">
        <v>96</v>
      </c>
      <c r="CB45" s="2" t="s">
        <v>82</v>
      </c>
      <c r="CC45" s="2" t="s">
        <v>655</v>
      </c>
      <c r="CD45" s="2" t="s">
        <v>82</v>
      </c>
      <c r="CE45" s="2" t="s">
        <v>347</v>
      </c>
      <c r="CF45" s="2" t="s">
        <v>82</v>
      </c>
      <c r="CG45" s="2" t="s">
        <v>346</v>
      </c>
      <c r="CH45" s="9" t="str">
        <f>IF(ISBLANK(Resp[[#This Row],[10]]), "No indica", "Indica")</f>
        <v>Indica</v>
      </c>
      <c r="CI45" s="9" t="str">
        <f>IF(ISBLANK(Resp[[#This Row],[16]]), "No indica", "Indica")</f>
        <v>Indica</v>
      </c>
      <c r="CJ45" s="9" t="str">
        <f>IF(ISBLANK(Resp[[#This Row],[17]]), "No indica", "Indica")</f>
        <v>Indica</v>
      </c>
      <c r="CK45" s="12" t="str">
        <f>IF(ISBLANK(Resp[[#This Row],[22]]), "No indica", "Indica")</f>
        <v>Indica</v>
      </c>
      <c r="CL45" s="12" t="str">
        <f>IF(ISBLANK(Resp[[#This Row],[30]]), "No indica", "Indica")</f>
        <v>Indica</v>
      </c>
      <c r="CM45" s="12" t="str">
        <f>IF(ISBLANK(Resp[[#This Row],[31]]), "No indica", "Indica")</f>
        <v>Indica</v>
      </c>
      <c r="CN45" s="12" t="str">
        <f>IF(ISBLANK(Resp[[#This Row],[34]]), "No indica", "Indica")</f>
        <v>Indica</v>
      </c>
      <c r="CO45" s="12" t="str">
        <f>IF(ISBLANK(Resp[[#This Row],[48]]), "No indica", "Indica")</f>
        <v>Indica</v>
      </c>
      <c r="CP45" s="12" t="str">
        <f>IF(ISBLANK(Resp[[#This Row],[58]]), "No indica", "Indica")</f>
        <v>Indica</v>
      </c>
      <c r="CQ45" s="12" t="str">
        <f>IF(ISBLANK(Resp[[#This Row],[71]]), "No indica", "Indica")</f>
        <v>Indica</v>
      </c>
      <c r="CR45" s="12" t="str">
        <f>IF(ISBLANK(Resp[[#This Row],[78]]), "No indica", "Indica")</f>
        <v>Indica</v>
      </c>
      <c r="CS45" s="12" t="str">
        <f>IF(ISBLANK(Resp[[#This Row],[83]]), "No indica", "Indica")</f>
        <v>Indica</v>
      </c>
      <c r="CT45" s="12" t="str">
        <f>IF(ISBLANK(Resp[[#This Row],[85]]), "No indica", "Indica")</f>
        <v>Indica</v>
      </c>
    </row>
    <row r="46" spans="1:98" x14ac:dyDescent="0.2">
      <c r="A46" s="4">
        <v>45260.68205959491</v>
      </c>
      <c r="B46" s="2" t="s">
        <v>79</v>
      </c>
      <c r="C46" s="2" t="s">
        <v>565</v>
      </c>
      <c r="D46" s="2" t="s">
        <v>255</v>
      </c>
      <c r="E46" s="2" t="s">
        <v>81</v>
      </c>
      <c r="F46" s="5" t="s">
        <v>82</v>
      </c>
      <c r="G46" s="5" t="s">
        <v>82</v>
      </c>
      <c r="H46" s="2" t="s">
        <v>82</v>
      </c>
      <c r="I46" s="2" t="s">
        <v>82</v>
      </c>
      <c r="J46" s="2"/>
      <c r="K46" s="2" t="s">
        <v>82</v>
      </c>
      <c r="L46" s="2" t="s">
        <v>82</v>
      </c>
      <c r="M46" s="2" t="s">
        <v>82</v>
      </c>
      <c r="N46" s="2" t="s">
        <v>82</v>
      </c>
      <c r="O46" s="2" t="s">
        <v>82</v>
      </c>
      <c r="P46" s="2"/>
      <c r="Q46" s="2"/>
      <c r="R46" s="2" t="s">
        <v>82</v>
      </c>
      <c r="S46" s="2" t="s">
        <v>82</v>
      </c>
      <c r="T46" s="2" t="s">
        <v>82</v>
      </c>
      <c r="U46" s="2" t="s">
        <v>82</v>
      </c>
      <c r="V46" s="2"/>
      <c r="W46" s="2" t="s">
        <v>82</v>
      </c>
      <c r="X46" s="2" t="s">
        <v>82</v>
      </c>
      <c r="Y46" s="2" t="s">
        <v>82</v>
      </c>
      <c r="Z46" s="2" t="s">
        <v>589</v>
      </c>
      <c r="AA46" s="2" t="s">
        <v>82</v>
      </c>
      <c r="AB46" s="2" t="s">
        <v>594</v>
      </c>
      <c r="AC46" s="2" t="s">
        <v>82</v>
      </c>
      <c r="AD46" s="2"/>
      <c r="AE46" s="2"/>
      <c r="AF46" s="2" t="s">
        <v>83</v>
      </c>
      <c r="AG46" s="2" t="s">
        <v>83</v>
      </c>
      <c r="AH46" s="2"/>
      <c r="AI46" s="2" t="s">
        <v>609</v>
      </c>
      <c r="AJ46" s="2" t="s">
        <v>83</v>
      </c>
      <c r="AK46" s="2" t="s">
        <v>82</v>
      </c>
      <c r="AL46" s="2" t="s">
        <v>111</v>
      </c>
      <c r="AM46" s="2" t="s">
        <v>613</v>
      </c>
      <c r="AN46" s="2" t="s">
        <v>150</v>
      </c>
      <c r="AO46" s="2" t="s">
        <v>102</v>
      </c>
      <c r="AP46" s="2" t="s">
        <v>82</v>
      </c>
      <c r="AQ46" s="2" t="s">
        <v>126</v>
      </c>
      <c r="AR46" s="2" t="s">
        <v>623</v>
      </c>
      <c r="AS46" s="2" t="s">
        <v>82</v>
      </c>
      <c r="AT46" s="2" t="s">
        <v>83</v>
      </c>
      <c r="AU46" s="2" t="s">
        <v>82</v>
      </c>
      <c r="AV46" s="2"/>
      <c r="AW46" s="2" t="s">
        <v>82</v>
      </c>
      <c r="AX46" s="2" t="s">
        <v>82</v>
      </c>
      <c r="AY46" s="2" t="s">
        <v>82</v>
      </c>
      <c r="AZ46" s="2" t="s">
        <v>642</v>
      </c>
      <c r="BA46" s="2" t="s">
        <v>82</v>
      </c>
      <c r="BB46" s="2" t="s">
        <v>83</v>
      </c>
      <c r="BC46" s="2" t="s">
        <v>82</v>
      </c>
      <c r="BD46" s="2" t="s">
        <v>82</v>
      </c>
      <c r="BE46" s="2" t="s">
        <v>83</v>
      </c>
      <c r="BF46" s="2"/>
      <c r="BG46" s="2" t="s">
        <v>83</v>
      </c>
      <c r="BH46" s="2" t="s">
        <v>82</v>
      </c>
      <c r="BI46" s="2" t="s">
        <v>82</v>
      </c>
      <c r="BJ46" s="2" t="s">
        <v>83</v>
      </c>
      <c r="BK46" s="2" t="s">
        <v>645</v>
      </c>
      <c r="BL46" s="2" t="s">
        <v>82</v>
      </c>
      <c r="BM46" s="2" t="s">
        <v>646</v>
      </c>
      <c r="BN46" s="2" t="s">
        <v>90</v>
      </c>
      <c r="BO46" s="2" t="s">
        <v>90</v>
      </c>
      <c r="BP46" s="2" t="s">
        <v>90</v>
      </c>
      <c r="BQ46" s="2" t="s">
        <v>90</v>
      </c>
      <c r="BR46" s="2" t="s">
        <v>90</v>
      </c>
      <c r="BS46" s="2"/>
      <c r="BT46" s="18" t="s">
        <v>95</v>
      </c>
      <c r="BU46" s="18" t="s">
        <v>92</v>
      </c>
      <c r="BV46" s="18" t="s">
        <v>92</v>
      </c>
      <c r="BW46" s="18" t="s">
        <v>93</v>
      </c>
      <c r="BX46" s="18" t="s">
        <v>95</v>
      </c>
      <c r="BY46" s="18" t="s">
        <v>95</v>
      </c>
      <c r="BZ46" s="2"/>
      <c r="CA46" s="2" t="s">
        <v>123</v>
      </c>
      <c r="CB46" s="2" t="s">
        <v>82</v>
      </c>
      <c r="CC46" s="13" t="s">
        <v>654</v>
      </c>
      <c r="CD46" s="2" t="s">
        <v>82</v>
      </c>
      <c r="CE46" s="2"/>
      <c r="CF46" s="2" t="s">
        <v>658</v>
      </c>
      <c r="CG46" s="2"/>
      <c r="CH46" s="9" t="str">
        <f>IF(ISBLANK(Resp[[#This Row],[10]]), "No indica", "Indica")</f>
        <v>No indica</v>
      </c>
      <c r="CI46" s="9" t="str">
        <f>IF(ISBLANK(Resp[[#This Row],[16]]), "No indica", "Indica")</f>
        <v>No indica</v>
      </c>
      <c r="CJ46" s="9" t="str">
        <f>IF(ISBLANK(Resp[[#This Row],[17]]), "No indica", "Indica")</f>
        <v>No indica</v>
      </c>
      <c r="CK46" s="12" t="str">
        <f>IF(ISBLANK(Resp[[#This Row],[22]]), "No indica", "Indica")</f>
        <v>No indica</v>
      </c>
      <c r="CL46" s="12" t="str">
        <f>IF(ISBLANK(Resp[[#This Row],[30]]), "No indica", "Indica")</f>
        <v>No indica</v>
      </c>
      <c r="CM46" s="12" t="str">
        <f>IF(ISBLANK(Resp[[#This Row],[31]]), "No indica", "Indica")</f>
        <v>No indica</v>
      </c>
      <c r="CN46" s="12" t="str">
        <f>IF(ISBLANK(Resp[[#This Row],[34]]), "No indica", "Indica")</f>
        <v>No indica</v>
      </c>
      <c r="CO46" s="12" t="str">
        <f>IF(ISBLANK(Resp[[#This Row],[48]]), "No indica", "Indica")</f>
        <v>No indica</v>
      </c>
      <c r="CP46" s="12" t="str">
        <f>IF(ISBLANK(Resp[[#This Row],[58]]), "No indica", "Indica")</f>
        <v>No indica</v>
      </c>
      <c r="CQ46" s="12" t="str">
        <f>IF(ISBLANK(Resp[[#This Row],[71]]), "No indica", "Indica")</f>
        <v>No indica</v>
      </c>
      <c r="CR46" s="12" t="str">
        <f>IF(ISBLANK(Resp[[#This Row],[78]]), "No indica", "Indica")</f>
        <v>No indica</v>
      </c>
      <c r="CS46" s="12" t="str">
        <f>IF(ISBLANK(Resp[[#This Row],[83]]), "No indica", "Indica")</f>
        <v>No indica</v>
      </c>
      <c r="CT46" s="12" t="str">
        <f>IF(ISBLANK(Resp[[#This Row],[85]]), "No indica", "Indica")</f>
        <v>No indica</v>
      </c>
    </row>
    <row r="47" spans="1:98" x14ac:dyDescent="0.2">
      <c r="A47" s="4">
        <v>45260.689648888889</v>
      </c>
      <c r="B47" s="2" t="s">
        <v>79</v>
      </c>
      <c r="C47" s="2" t="s">
        <v>565</v>
      </c>
      <c r="D47" s="2" t="s">
        <v>255</v>
      </c>
      <c r="E47" s="2" t="s">
        <v>98</v>
      </c>
      <c r="F47" s="5" t="s">
        <v>82</v>
      </c>
      <c r="G47" s="5" t="s">
        <v>82</v>
      </c>
      <c r="H47" s="2" t="s">
        <v>82</v>
      </c>
      <c r="I47" s="2" t="s">
        <v>82</v>
      </c>
      <c r="J47" s="2"/>
      <c r="K47" s="2" t="s">
        <v>82</v>
      </c>
      <c r="L47" s="2" t="s">
        <v>82</v>
      </c>
      <c r="M47" s="2" t="s">
        <v>82</v>
      </c>
      <c r="N47" s="2" t="s">
        <v>82</v>
      </c>
      <c r="O47" s="2" t="s">
        <v>82</v>
      </c>
      <c r="P47" s="2"/>
      <c r="Q47" s="2" t="s">
        <v>348</v>
      </c>
      <c r="R47" s="2" t="s">
        <v>82</v>
      </c>
      <c r="S47" s="2" t="s">
        <v>82</v>
      </c>
      <c r="T47" s="2" t="s">
        <v>82</v>
      </c>
      <c r="U47" s="2" t="s">
        <v>83</v>
      </c>
      <c r="V47" s="2"/>
      <c r="W47" s="2" t="s">
        <v>82</v>
      </c>
      <c r="X47" s="2" t="s">
        <v>82</v>
      </c>
      <c r="Y47" s="2" t="s">
        <v>82</v>
      </c>
      <c r="Z47" s="2" t="s">
        <v>590</v>
      </c>
      <c r="AA47" s="2" t="s">
        <v>82</v>
      </c>
      <c r="AB47" s="2" t="s">
        <v>594</v>
      </c>
      <c r="AC47" s="2" t="s">
        <v>82</v>
      </c>
      <c r="AD47" s="2" t="s">
        <v>349</v>
      </c>
      <c r="AE47" s="2"/>
      <c r="AF47" s="2" t="s">
        <v>82</v>
      </c>
      <c r="AG47" s="2" t="s">
        <v>82</v>
      </c>
      <c r="AH47" s="2"/>
      <c r="AI47" s="2" t="s">
        <v>609</v>
      </c>
      <c r="AJ47" s="2" t="s">
        <v>82</v>
      </c>
      <c r="AK47" s="2" t="s">
        <v>82</v>
      </c>
      <c r="AL47" s="2" t="s">
        <v>111</v>
      </c>
      <c r="AM47" s="2" t="s">
        <v>613</v>
      </c>
      <c r="AN47" s="2" t="s">
        <v>150</v>
      </c>
      <c r="AO47" s="2" t="s">
        <v>102</v>
      </c>
      <c r="AP47" s="2" t="s">
        <v>82</v>
      </c>
      <c r="AQ47" s="2" t="s">
        <v>103</v>
      </c>
      <c r="AR47" s="2" t="s">
        <v>623</v>
      </c>
      <c r="AS47" s="2" t="s">
        <v>82</v>
      </c>
      <c r="AT47" s="2" t="s">
        <v>82</v>
      </c>
      <c r="AU47" s="2" t="s">
        <v>82</v>
      </c>
      <c r="AV47" s="2"/>
      <c r="AW47" s="2" t="s">
        <v>82</v>
      </c>
      <c r="AX47" s="2" t="s">
        <v>82</v>
      </c>
      <c r="AY47" s="2" t="s">
        <v>82</v>
      </c>
      <c r="AZ47" s="2" t="s">
        <v>82</v>
      </c>
      <c r="BA47" s="2" t="s">
        <v>82</v>
      </c>
      <c r="BB47" s="2" t="s">
        <v>83</v>
      </c>
      <c r="BC47" s="2" t="s">
        <v>82</v>
      </c>
      <c r="BD47" s="2" t="s">
        <v>82</v>
      </c>
      <c r="BE47" s="2" t="s">
        <v>82</v>
      </c>
      <c r="BF47" s="2"/>
      <c r="BG47" s="2" t="s">
        <v>82</v>
      </c>
      <c r="BH47" s="2" t="s">
        <v>82</v>
      </c>
      <c r="BI47" s="2" t="s">
        <v>82</v>
      </c>
      <c r="BJ47" s="2" t="s">
        <v>82</v>
      </c>
      <c r="BK47" s="2" t="s">
        <v>645</v>
      </c>
      <c r="BL47" s="2" t="s">
        <v>82</v>
      </c>
      <c r="BM47" s="2" t="s">
        <v>646</v>
      </c>
      <c r="BN47" s="2" t="s">
        <v>89</v>
      </c>
      <c r="BO47" s="2" t="s">
        <v>89</v>
      </c>
      <c r="BP47" s="2" t="s">
        <v>89</v>
      </c>
      <c r="BQ47" s="2" t="s">
        <v>89</v>
      </c>
      <c r="BR47" s="2" t="s">
        <v>89</v>
      </c>
      <c r="BS47" s="2"/>
      <c r="BT47" s="18" t="s">
        <v>95</v>
      </c>
      <c r="BU47" s="18" t="s">
        <v>92</v>
      </c>
      <c r="BV47" s="18" t="s">
        <v>92</v>
      </c>
      <c r="BW47" s="18" t="s">
        <v>93</v>
      </c>
      <c r="BX47" s="18" t="s">
        <v>95</v>
      </c>
      <c r="BY47" s="18" t="s">
        <v>95</v>
      </c>
      <c r="BZ47" s="2"/>
      <c r="CA47" s="2" t="s">
        <v>123</v>
      </c>
      <c r="CB47" s="2" t="s">
        <v>82</v>
      </c>
      <c r="CC47" s="2" t="s">
        <v>655</v>
      </c>
      <c r="CD47" s="2" t="s">
        <v>82</v>
      </c>
      <c r="CE47" s="2" t="s">
        <v>181</v>
      </c>
      <c r="CF47" s="2" t="s">
        <v>82</v>
      </c>
      <c r="CG47" s="2"/>
      <c r="CH47" s="9" t="str">
        <f>IF(ISBLANK(Resp[[#This Row],[10]]), "No indica", "Indica")</f>
        <v>No indica</v>
      </c>
      <c r="CI47" s="9" t="str">
        <f>IF(ISBLANK(Resp[[#This Row],[16]]), "No indica", "Indica")</f>
        <v>No indica</v>
      </c>
      <c r="CJ47" s="9" t="str">
        <f>IF(ISBLANK(Resp[[#This Row],[17]]), "No indica", "Indica")</f>
        <v>Indica</v>
      </c>
      <c r="CK47" s="12" t="str">
        <f>IF(ISBLANK(Resp[[#This Row],[22]]), "No indica", "Indica")</f>
        <v>No indica</v>
      </c>
      <c r="CL47" s="12" t="str">
        <f>IF(ISBLANK(Resp[[#This Row],[30]]), "No indica", "Indica")</f>
        <v>Indica</v>
      </c>
      <c r="CM47" s="12" t="str">
        <f>IF(ISBLANK(Resp[[#This Row],[31]]), "No indica", "Indica")</f>
        <v>No indica</v>
      </c>
      <c r="CN47" s="12" t="str">
        <f>IF(ISBLANK(Resp[[#This Row],[34]]), "No indica", "Indica")</f>
        <v>No indica</v>
      </c>
      <c r="CO47" s="12" t="str">
        <f>IF(ISBLANK(Resp[[#This Row],[48]]), "No indica", "Indica")</f>
        <v>No indica</v>
      </c>
      <c r="CP47" s="12" t="str">
        <f>IF(ISBLANK(Resp[[#This Row],[58]]), "No indica", "Indica")</f>
        <v>No indica</v>
      </c>
      <c r="CQ47" s="12" t="str">
        <f>IF(ISBLANK(Resp[[#This Row],[71]]), "No indica", "Indica")</f>
        <v>No indica</v>
      </c>
      <c r="CR47" s="12" t="str">
        <f>IF(ISBLANK(Resp[[#This Row],[78]]), "No indica", "Indica")</f>
        <v>No indica</v>
      </c>
      <c r="CS47" s="12" t="str">
        <f>IF(ISBLANK(Resp[[#This Row],[83]]), "No indica", "Indica")</f>
        <v>Indica</v>
      </c>
      <c r="CT47" s="12" t="str">
        <f>IF(ISBLANK(Resp[[#This Row],[85]]), "No indica", "Indica")</f>
        <v>No indica</v>
      </c>
    </row>
    <row r="48" spans="1:98" x14ac:dyDescent="0.2">
      <c r="A48" s="4">
        <v>45260.693254074075</v>
      </c>
      <c r="B48" s="2" t="s">
        <v>79</v>
      </c>
      <c r="C48" s="2" t="s">
        <v>565</v>
      </c>
      <c r="D48" s="2" t="s">
        <v>97</v>
      </c>
      <c r="E48" s="2" t="s">
        <v>98</v>
      </c>
      <c r="F48" s="5" t="s">
        <v>82</v>
      </c>
      <c r="G48" s="5" t="s">
        <v>82</v>
      </c>
      <c r="H48" s="2" t="s">
        <v>574</v>
      </c>
      <c r="I48" s="2" t="s">
        <v>83</v>
      </c>
      <c r="J48" s="2"/>
      <c r="K48" s="2" t="s">
        <v>83</v>
      </c>
      <c r="L48" s="2" t="s">
        <v>82</v>
      </c>
      <c r="M48" s="2" t="s">
        <v>83</v>
      </c>
      <c r="N48" s="2" t="s">
        <v>82</v>
      </c>
      <c r="O48" s="2" t="s">
        <v>83</v>
      </c>
      <c r="P48" s="2" t="s">
        <v>350</v>
      </c>
      <c r="Q48" s="2" t="s">
        <v>351</v>
      </c>
      <c r="R48" s="2" t="s">
        <v>83</v>
      </c>
      <c r="S48" s="2" t="s">
        <v>82</v>
      </c>
      <c r="T48" s="2" t="s">
        <v>83</v>
      </c>
      <c r="U48" s="2" t="s">
        <v>83</v>
      </c>
      <c r="V48" s="2" t="s">
        <v>352</v>
      </c>
      <c r="W48" s="2" t="s">
        <v>582</v>
      </c>
      <c r="X48" s="10" t="s">
        <v>587</v>
      </c>
      <c r="Y48" s="2" t="s">
        <v>82</v>
      </c>
      <c r="Z48" s="2" t="s">
        <v>590</v>
      </c>
      <c r="AA48" s="2" t="s">
        <v>82</v>
      </c>
      <c r="AB48" s="2" t="s">
        <v>594</v>
      </c>
      <c r="AC48" s="2" t="s">
        <v>83</v>
      </c>
      <c r="AD48" s="2" t="s">
        <v>353</v>
      </c>
      <c r="AE48" s="2" t="s">
        <v>354</v>
      </c>
      <c r="AF48" s="2" t="s">
        <v>82</v>
      </c>
      <c r="AG48" s="2" t="s">
        <v>82</v>
      </c>
      <c r="AH48" s="2" t="s">
        <v>355</v>
      </c>
      <c r="AI48" s="2" t="s">
        <v>608</v>
      </c>
      <c r="AJ48" s="2" t="s">
        <v>83</v>
      </c>
      <c r="AK48" s="2" t="s">
        <v>82</v>
      </c>
      <c r="AL48" s="2" t="s">
        <v>111</v>
      </c>
      <c r="AM48" s="2" t="s">
        <v>83</v>
      </c>
      <c r="AN48" s="2" t="s">
        <v>150</v>
      </c>
      <c r="AO48" s="2" t="s">
        <v>618</v>
      </c>
      <c r="AP48" s="2" t="s">
        <v>82</v>
      </c>
      <c r="AQ48" s="2" t="s">
        <v>126</v>
      </c>
      <c r="AR48" s="2" t="s">
        <v>623</v>
      </c>
      <c r="AS48" s="2" t="s">
        <v>85</v>
      </c>
      <c r="AT48" s="2" t="s">
        <v>83</v>
      </c>
      <c r="AU48" s="2" t="s">
        <v>626</v>
      </c>
      <c r="AV48" s="2" t="s">
        <v>356</v>
      </c>
      <c r="AW48" s="2" t="s">
        <v>82</v>
      </c>
      <c r="AX48" s="2" t="s">
        <v>82</v>
      </c>
      <c r="AY48" s="2" t="s">
        <v>83</v>
      </c>
      <c r="AZ48" s="2" t="s">
        <v>82</v>
      </c>
      <c r="BA48" s="2" t="s">
        <v>82</v>
      </c>
      <c r="BB48" s="2" t="s">
        <v>82</v>
      </c>
      <c r="BC48" s="2" t="s">
        <v>82</v>
      </c>
      <c r="BD48" s="2" t="s">
        <v>82</v>
      </c>
      <c r="BE48" s="2" t="s">
        <v>87</v>
      </c>
      <c r="BF48" s="2"/>
      <c r="BG48" s="2" t="s">
        <v>83</v>
      </c>
      <c r="BH48" s="2" t="s">
        <v>82</v>
      </c>
      <c r="BI48" s="2" t="s">
        <v>82</v>
      </c>
      <c r="BJ48" s="2" t="s">
        <v>83</v>
      </c>
      <c r="BK48" s="2" t="s">
        <v>645</v>
      </c>
      <c r="BL48" s="2" t="s">
        <v>83</v>
      </c>
      <c r="BM48" s="2" t="s">
        <v>646</v>
      </c>
      <c r="BN48" s="2" t="s">
        <v>90</v>
      </c>
      <c r="BO48" s="2" t="s">
        <v>90</v>
      </c>
      <c r="BP48" s="2" t="s">
        <v>88</v>
      </c>
      <c r="BQ48" s="2" t="s">
        <v>90</v>
      </c>
      <c r="BR48" s="2" t="s">
        <v>90</v>
      </c>
      <c r="BS48" s="2"/>
      <c r="BT48" s="18" t="s">
        <v>91</v>
      </c>
      <c r="BU48" s="18" t="s">
        <v>91</v>
      </c>
      <c r="BV48" s="18" t="s">
        <v>91</v>
      </c>
      <c r="BW48" s="18" t="s">
        <v>91</v>
      </c>
      <c r="BX48" s="18" t="s">
        <v>94</v>
      </c>
      <c r="BY48" s="18" t="s">
        <v>91</v>
      </c>
      <c r="BZ48" s="2"/>
      <c r="CA48" s="2" t="s">
        <v>123</v>
      </c>
      <c r="CB48" s="2" t="s">
        <v>82</v>
      </c>
      <c r="CC48" s="2" t="s">
        <v>652</v>
      </c>
      <c r="CD48" s="2" t="s">
        <v>82</v>
      </c>
      <c r="CE48" s="2" t="s">
        <v>357</v>
      </c>
      <c r="CF48" s="2" t="s">
        <v>658</v>
      </c>
      <c r="CG48" s="2"/>
      <c r="CH48" s="9" t="str">
        <f>IF(ISBLANK(Resp[[#This Row],[10]]), "No indica", "Indica")</f>
        <v>No indica</v>
      </c>
      <c r="CI48" s="9" t="str">
        <f>IF(ISBLANK(Resp[[#This Row],[16]]), "No indica", "Indica")</f>
        <v>Indica</v>
      </c>
      <c r="CJ48" s="9" t="str">
        <f>IF(ISBLANK(Resp[[#This Row],[17]]), "No indica", "Indica")</f>
        <v>Indica</v>
      </c>
      <c r="CK48" s="12" t="str">
        <f>IF(ISBLANK(Resp[[#This Row],[22]]), "No indica", "Indica")</f>
        <v>Indica</v>
      </c>
      <c r="CL48" s="12" t="str">
        <f>IF(ISBLANK(Resp[[#This Row],[30]]), "No indica", "Indica")</f>
        <v>Indica</v>
      </c>
      <c r="CM48" s="12" t="str">
        <f>IF(ISBLANK(Resp[[#This Row],[31]]), "No indica", "Indica")</f>
        <v>Indica</v>
      </c>
      <c r="CN48" s="12" t="str">
        <f>IF(ISBLANK(Resp[[#This Row],[34]]), "No indica", "Indica")</f>
        <v>Indica</v>
      </c>
      <c r="CO48" s="12" t="str">
        <f>IF(ISBLANK(Resp[[#This Row],[48]]), "No indica", "Indica")</f>
        <v>Indica</v>
      </c>
      <c r="CP48" s="12" t="str">
        <f>IF(ISBLANK(Resp[[#This Row],[58]]), "No indica", "Indica")</f>
        <v>No indica</v>
      </c>
      <c r="CQ48" s="12" t="str">
        <f>IF(ISBLANK(Resp[[#This Row],[71]]), "No indica", "Indica")</f>
        <v>No indica</v>
      </c>
      <c r="CR48" s="12" t="str">
        <f>IF(ISBLANK(Resp[[#This Row],[78]]), "No indica", "Indica")</f>
        <v>No indica</v>
      </c>
      <c r="CS48" s="12" t="str">
        <f>IF(ISBLANK(Resp[[#This Row],[83]]), "No indica", "Indica")</f>
        <v>Indica</v>
      </c>
      <c r="CT48" s="12" t="str">
        <f>IF(ISBLANK(Resp[[#This Row],[85]]), "No indica", "Indica")</f>
        <v>No indica</v>
      </c>
    </row>
    <row r="49" spans="1:98" x14ac:dyDescent="0.2">
      <c r="A49" s="4">
        <v>45260.714967094907</v>
      </c>
      <c r="B49" s="2" t="s">
        <v>79</v>
      </c>
      <c r="C49" s="2" t="s">
        <v>565</v>
      </c>
      <c r="D49" s="2" t="s">
        <v>135</v>
      </c>
      <c r="E49" s="2" t="s">
        <v>98</v>
      </c>
      <c r="F49" s="5" t="s">
        <v>82</v>
      </c>
      <c r="G49" s="5" t="s">
        <v>82</v>
      </c>
      <c r="H49" s="2" t="s">
        <v>82</v>
      </c>
      <c r="I49" s="2" t="s">
        <v>82</v>
      </c>
      <c r="J49" s="2" t="s">
        <v>358</v>
      </c>
      <c r="K49" s="2" t="s">
        <v>82</v>
      </c>
      <c r="L49" s="2" t="s">
        <v>82</v>
      </c>
      <c r="M49" s="2" t="s">
        <v>82</v>
      </c>
      <c r="N49" s="2" t="s">
        <v>82</v>
      </c>
      <c r="O49" s="2" t="s">
        <v>82</v>
      </c>
      <c r="P49" s="2" t="s">
        <v>359</v>
      </c>
      <c r="Q49" s="2" t="s">
        <v>360</v>
      </c>
      <c r="R49" s="2" t="s">
        <v>82</v>
      </c>
      <c r="S49" s="2" t="s">
        <v>82</v>
      </c>
      <c r="T49" s="2" t="s">
        <v>82</v>
      </c>
      <c r="U49" s="2" t="s">
        <v>82</v>
      </c>
      <c r="V49" s="2" t="s">
        <v>361</v>
      </c>
      <c r="W49" s="2" t="s">
        <v>82</v>
      </c>
      <c r="X49" s="2" t="s">
        <v>82</v>
      </c>
      <c r="Y49" s="2" t="s">
        <v>82</v>
      </c>
      <c r="Z49" s="2" t="s">
        <v>590</v>
      </c>
      <c r="AA49" s="2" t="s">
        <v>82</v>
      </c>
      <c r="AB49" s="2" t="s">
        <v>594</v>
      </c>
      <c r="AC49" s="2" t="s">
        <v>82</v>
      </c>
      <c r="AD49" s="2" t="s">
        <v>362</v>
      </c>
      <c r="AE49" s="2" t="s">
        <v>363</v>
      </c>
      <c r="AF49" s="2" t="s">
        <v>82</v>
      </c>
      <c r="AG49" s="2" t="s">
        <v>82</v>
      </c>
      <c r="AH49" s="2" t="s">
        <v>364</v>
      </c>
      <c r="AI49" s="2" t="s">
        <v>609</v>
      </c>
      <c r="AJ49" s="2" t="s">
        <v>82</v>
      </c>
      <c r="AK49" s="2" t="s">
        <v>82</v>
      </c>
      <c r="AL49" s="2" t="s">
        <v>111</v>
      </c>
      <c r="AM49" s="2" t="s">
        <v>613</v>
      </c>
      <c r="AN49" s="2" t="s">
        <v>150</v>
      </c>
      <c r="AO49" s="2" t="s">
        <v>618</v>
      </c>
      <c r="AP49" s="2" t="s">
        <v>82</v>
      </c>
      <c r="AQ49" s="2" t="s">
        <v>126</v>
      </c>
      <c r="AR49" s="2" t="s">
        <v>623</v>
      </c>
      <c r="AS49" s="2" t="s">
        <v>82</v>
      </c>
      <c r="AT49" s="2" t="s">
        <v>82</v>
      </c>
      <c r="AU49" s="2" t="s">
        <v>82</v>
      </c>
      <c r="AV49" s="2" t="s">
        <v>365</v>
      </c>
      <c r="AW49" s="2" t="s">
        <v>82</v>
      </c>
      <c r="AX49" s="2" t="s">
        <v>82</v>
      </c>
      <c r="AY49" s="2" t="s">
        <v>86</v>
      </c>
      <c r="AZ49" s="2" t="s">
        <v>82</v>
      </c>
      <c r="BA49" s="2" t="s">
        <v>82</v>
      </c>
      <c r="BB49" s="2" t="s">
        <v>82</v>
      </c>
      <c r="BC49" s="2" t="s">
        <v>82</v>
      </c>
      <c r="BD49" s="2" t="s">
        <v>82</v>
      </c>
      <c r="BE49" s="2" t="s">
        <v>82</v>
      </c>
      <c r="BF49" s="2" t="s">
        <v>366</v>
      </c>
      <c r="BG49" s="2" t="s">
        <v>82</v>
      </c>
      <c r="BH49" s="2" t="s">
        <v>82</v>
      </c>
      <c r="BI49" s="2" t="s">
        <v>82</v>
      </c>
      <c r="BJ49" s="2" t="s">
        <v>82</v>
      </c>
      <c r="BK49" s="2" t="s">
        <v>645</v>
      </c>
      <c r="BL49" s="2" t="s">
        <v>82</v>
      </c>
      <c r="BM49" s="2" t="s">
        <v>646</v>
      </c>
      <c r="BN49" s="2" t="s">
        <v>89</v>
      </c>
      <c r="BO49" s="2" t="s">
        <v>89</v>
      </c>
      <c r="BP49" s="2" t="s">
        <v>89</v>
      </c>
      <c r="BQ49" s="2" t="s">
        <v>89</v>
      </c>
      <c r="BR49" s="2" t="s">
        <v>89</v>
      </c>
      <c r="BS49" s="2"/>
      <c r="BT49" s="18" t="s">
        <v>91</v>
      </c>
      <c r="BU49" s="18" t="s">
        <v>91</v>
      </c>
      <c r="BV49" s="18" t="s">
        <v>91</v>
      </c>
      <c r="BW49" s="18" t="s">
        <v>91</v>
      </c>
      <c r="BX49" s="18" t="s">
        <v>94</v>
      </c>
      <c r="BY49" s="18" t="s">
        <v>91</v>
      </c>
      <c r="BZ49" s="2" t="s">
        <v>367</v>
      </c>
      <c r="CA49" s="2" t="s">
        <v>96</v>
      </c>
      <c r="CB49" s="2" t="s">
        <v>82</v>
      </c>
      <c r="CC49" s="2" t="s">
        <v>655</v>
      </c>
      <c r="CD49" s="2" t="s">
        <v>82</v>
      </c>
      <c r="CE49" s="2" t="s">
        <v>368</v>
      </c>
      <c r="CF49" s="2" t="s">
        <v>82</v>
      </c>
      <c r="CG49" s="2" t="s">
        <v>369</v>
      </c>
      <c r="CH49" s="9" t="str">
        <f>IF(ISBLANK(Resp[[#This Row],[10]]), "No indica", "Indica")</f>
        <v>Indica</v>
      </c>
      <c r="CI49" s="9" t="str">
        <f>IF(ISBLANK(Resp[[#This Row],[16]]), "No indica", "Indica")</f>
        <v>Indica</v>
      </c>
      <c r="CJ49" s="9" t="str">
        <f>IF(ISBLANK(Resp[[#This Row],[17]]), "No indica", "Indica")</f>
        <v>Indica</v>
      </c>
      <c r="CK49" s="12" t="str">
        <f>IF(ISBLANK(Resp[[#This Row],[22]]), "No indica", "Indica")</f>
        <v>Indica</v>
      </c>
      <c r="CL49" s="12" t="str">
        <f>IF(ISBLANK(Resp[[#This Row],[30]]), "No indica", "Indica")</f>
        <v>Indica</v>
      </c>
      <c r="CM49" s="12" t="str">
        <f>IF(ISBLANK(Resp[[#This Row],[31]]), "No indica", "Indica")</f>
        <v>Indica</v>
      </c>
      <c r="CN49" s="12" t="str">
        <f>IF(ISBLANK(Resp[[#This Row],[34]]), "No indica", "Indica")</f>
        <v>Indica</v>
      </c>
      <c r="CO49" s="12" t="str">
        <f>IF(ISBLANK(Resp[[#This Row],[48]]), "No indica", "Indica")</f>
        <v>Indica</v>
      </c>
      <c r="CP49" s="12" t="str">
        <f>IF(ISBLANK(Resp[[#This Row],[58]]), "No indica", "Indica")</f>
        <v>Indica</v>
      </c>
      <c r="CQ49" s="12" t="str">
        <f>IF(ISBLANK(Resp[[#This Row],[71]]), "No indica", "Indica")</f>
        <v>No indica</v>
      </c>
      <c r="CR49" s="12" t="str">
        <f>IF(ISBLANK(Resp[[#This Row],[78]]), "No indica", "Indica")</f>
        <v>Indica</v>
      </c>
      <c r="CS49" s="12" t="str">
        <f>IF(ISBLANK(Resp[[#This Row],[83]]), "No indica", "Indica")</f>
        <v>Indica</v>
      </c>
      <c r="CT49" s="12" t="str">
        <f>IF(ISBLANK(Resp[[#This Row],[85]]), "No indica", "Indica")</f>
        <v>Indica</v>
      </c>
    </row>
    <row r="50" spans="1:98" x14ac:dyDescent="0.2">
      <c r="A50" s="4">
        <v>45261.405746863427</v>
      </c>
      <c r="B50" s="2" t="s">
        <v>79</v>
      </c>
      <c r="C50" s="2" t="s">
        <v>565</v>
      </c>
      <c r="D50" s="2" t="s">
        <v>80</v>
      </c>
      <c r="E50" s="2" t="s">
        <v>80</v>
      </c>
      <c r="F50" s="5" t="s">
        <v>82</v>
      </c>
      <c r="G50" s="5" t="s">
        <v>82</v>
      </c>
      <c r="H50" s="2" t="s">
        <v>574</v>
      </c>
      <c r="I50" s="2" t="s">
        <v>82</v>
      </c>
      <c r="J50" s="2" t="s">
        <v>370</v>
      </c>
      <c r="K50" s="2" t="s">
        <v>82</v>
      </c>
      <c r="L50" s="2" t="s">
        <v>82</v>
      </c>
      <c r="M50" s="2" t="s">
        <v>82</v>
      </c>
      <c r="N50" s="2" t="s">
        <v>82</v>
      </c>
      <c r="O50" s="2" t="s">
        <v>82</v>
      </c>
      <c r="P50" s="2"/>
      <c r="Q50" s="2"/>
      <c r="R50" s="2" t="s">
        <v>82</v>
      </c>
      <c r="S50" s="2" t="s">
        <v>82</v>
      </c>
      <c r="T50" s="2" t="s">
        <v>83</v>
      </c>
      <c r="U50" s="2" t="s">
        <v>83</v>
      </c>
      <c r="V50" s="2"/>
      <c r="W50" s="2" t="s">
        <v>582</v>
      </c>
      <c r="X50" s="2" t="s">
        <v>586</v>
      </c>
      <c r="Y50" s="2" t="s">
        <v>83</v>
      </c>
      <c r="Z50" s="2" t="s">
        <v>589</v>
      </c>
      <c r="AA50" s="2" t="s">
        <v>586</v>
      </c>
      <c r="AB50" s="2" t="s">
        <v>595</v>
      </c>
      <c r="AC50" s="2" t="s">
        <v>83</v>
      </c>
      <c r="AD50" s="2" t="s">
        <v>371</v>
      </c>
      <c r="AE50" s="2"/>
      <c r="AF50" s="2" t="s">
        <v>82</v>
      </c>
      <c r="AG50" s="2" t="s">
        <v>83</v>
      </c>
      <c r="AH50" s="2"/>
      <c r="AI50" s="2" t="s">
        <v>608</v>
      </c>
      <c r="AJ50" s="2" t="s">
        <v>82</v>
      </c>
      <c r="AK50" s="2" t="s">
        <v>82</v>
      </c>
      <c r="AL50" s="2" t="s">
        <v>111</v>
      </c>
      <c r="AM50" s="2" t="s">
        <v>83</v>
      </c>
      <c r="AN50" s="2" t="s">
        <v>615</v>
      </c>
      <c r="AO50" s="2" t="s">
        <v>618</v>
      </c>
      <c r="AP50" s="2" t="s">
        <v>582</v>
      </c>
      <c r="AQ50" s="2" t="s">
        <v>168</v>
      </c>
      <c r="AR50" s="2" t="s">
        <v>582</v>
      </c>
      <c r="AS50" s="2" t="s">
        <v>85</v>
      </c>
      <c r="AT50" s="2" t="s">
        <v>83</v>
      </c>
      <c r="AU50" s="2" t="s">
        <v>82</v>
      </c>
      <c r="AV50" s="2" t="s">
        <v>372</v>
      </c>
      <c r="AW50" s="2" t="s">
        <v>82</v>
      </c>
      <c r="AX50" s="2" t="s">
        <v>82</v>
      </c>
      <c r="AY50" s="2" t="s">
        <v>86</v>
      </c>
      <c r="AZ50" s="2" t="s">
        <v>82</v>
      </c>
      <c r="BA50" s="2" t="s">
        <v>83</v>
      </c>
      <c r="BB50" s="2" t="s">
        <v>83</v>
      </c>
      <c r="BC50" s="2" t="s">
        <v>82</v>
      </c>
      <c r="BD50" s="2" t="s">
        <v>83</v>
      </c>
      <c r="BE50" s="2" t="s">
        <v>87</v>
      </c>
      <c r="BF50" s="2"/>
      <c r="BG50" s="2" t="s">
        <v>82</v>
      </c>
      <c r="BH50" s="2" t="s">
        <v>82</v>
      </c>
      <c r="BI50" s="2" t="s">
        <v>82</v>
      </c>
      <c r="BJ50" s="2" t="s">
        <v>83</v>
      </c>
      <c r="BK50" s="2" t="s">
        <v>582</v>
      </c>
      <c r="BL50" s="2" t="s">
        <v>83</v>
      </c>
      <c r="BM50" s="2" t="s">
        <v>90</v>
      </c>
      <c r="BN50" s="2" t="s">
        <v>90</v>
      </c>
      <c r="BO50" s="2" t="s">
        <v>90</v>
      </c>
      <c r="BP50" s="2" t="s">
        <v>90</v>
      </c>
      <c r="BQ50" s="2" t="s">
        <v>90</v>
      </c>
      <c r="BR50" s="2" t="s">
        <v>90</v>
      </c>
      <c r="BS50" s="2"/>
      <c r="BT50" s="18" t="s">
        <v>91</v>
      </c>
      <c r="BU50" s="18" t="s">
        <v>91</v>
      </c>
      <c r="BV50" s="18" t="s">
        <v>91</v>
      </c>
      <c r="BW50" s="18" t="s">
        <v>91</v>
      </c>
      <c r="BX50" s="18" t="s">
        <v>94</v>
      </c>
      <c r="BY50" s="18" t="s">
        <v>91</v>
      </c>
      <c r="BZ50" s="2"/>
      <c r="CA50" s="2" t="s">
        <v>96</v>
      </c>
      <c r="CB50" s="2" t="s">
        <v>82</v>
      </c>
      <c r="CC50" s="2" t="s">
        <v>653</v>
      </c>
      <c r="CD50" s="2" t="s">
        <v>82</v>
      </c>
      <c r="CE50" s="2" t="s">
        <v>373</v>
      </c>
      <c r="CF50" s="2" t="s">
        <v>658</v>
      </c>
      <c r="CG50" s="2"/>
      <c r="CH50" s="9" t="str">
        <f>IF(ISBLANK(Resp[[#This Row],[10]]), "No indica", "Indica")</f>
        <v>Indica</v>
      </c>
      <c r="CI50" s="9" t="str">
        <f>IF(ISBLANK(Resp[[#This Row],[16]]), "No indica", "Indica")</f>
        <v>No indica</v>
      </c>
      <c r="CJ50" s="9" t="str">
        <f>IF(ISBLANK(Resp[[#This Row],[17]]), "No indica", "Indica")</f>
        <v>No indica</v>
      </c>
      <c r="CK50" s="12" t="str">
        <f>IF(ISBLANK(Resp[[#This Row],[22]]), "No indica", "Indica")</f>
        <v>No indica</v>
      </c>
      <c r="CL50" s="12" t="str">
        <f>IF(ISBLANK(Resp[[#This Row],[30]]), "No indica", "Indica")</f>
        <v>Indica</v>
      </c>
      <c r="CM50" s="12" t="str">
        <f>IF(ISBLANK(Resp[[#This Row],[31]]), "No indica", "Indica")</f>
        <v>No indica</v>
      </c>
      <c r="CN50" s="12" t="str">
        <f>IF(ISBLANK(Resp[[#This Row],[34]]), "No indica", "Indica")</f>
        <v>No indica</v>
      </c>
      <c r="CO50" s="12" t="str">
        <f>IF(ISBLANK(Resp[[#This Row],[48]]), "No indica", "Indica")</f>
        <v>Indica</v>
      </c>
      <c r="CP50" s="12" t="str">
        <f>IF(ISBLANK(Resp[[#This Row],[58]]), "No indica", "Indica")</f>
        <v>No indica</v>
      </c>
      <c r="CQ50" s="12" t="str">
        <f>IF(ISBLANK(Resp[[#This Row],[71]]), "No indica", "Indica")</f>
        <v>No indica</v>
      </c>
      <c r="CR50" s="12" t="str">
        <f>IF(ISBLANK(Resp[[#This Row],[78]]), "No indica", "Indica")</f>
        <v>No indica</v>
      </c>
      <c r="CS50" s="12" t="str">
        <f>IF(ISBLANK(Resp[[#This Row],[83]]), "No indica", "Indica")</f>
        <v>Indica</v>
      </c>
      <c r="CT50" s="12" t="str">
        <f>IF(ISBLANK(Resp[[#This Row],[85]]), "No indica", "Indica")</f>
        <v>No indica</v>
      </c>
    </row>
    <row r="51" spans="1:98" x14ac:dyDescent="0.2">
      <c r="A51" s="4">
        <v>45262.517984594902</v>
      </c>
      <c r="B51" s="2" t="s">
        <v>79</v>
      </c>
      <c r="C51" s="2" t="s">
        <v>565</v>
      </c>
      <c r="D51" s="2" t="s">
        <v>97</v>
      </c>
      <c r="E51" s="2" t="s">
        <v>98</v>
      </c>
      <c r="F51" s="5" t="s">
        <v>82</v>
      </c>
      <c r="G51" s="5" t="s">
        <v>82</v>
      </c>
      <c r="H51" s="2" t="s">
        <v>82</v>
      </c>
      <c r="I51" s="2" t="s">
        <v>82</v>
      </c>
      <c r="J51" s="2" t="s">
        <v>374</v>
      </c>
      <c r="K51" s="2" t="s">
        <v>82</v>
      </c>
      <c r="L51" s="2" t="s">
        <v>82</v>
      </c>
      <c r="M51" s="2" t="s">
        <v>82</v>
      </c>
      <c r="N51" s="2" t="s">
        <v>82</v>
      </c>
      <c r="O51" s="2" t="s">
        <v>82</v>
      </c>
      <c r="P51" s="2" t="s">
        <v>375</v>
      </c>
      <c r="Q51" s="2" t="s">
        <v>376</v>
      </c>
      <c r="R51" s="2" t="s">
        <v>82</v>
      </c>
      <c r="S51" s="2" t="s">
        <v>83</v>
      </c>
      <c r="T51" s="2" t="s">
        <v>82</v>
      </c>
      <c r="U51" s="2" t="s">
        <v>82</v>
      </c>
      <c r="V51" s="2" t="s">
        <v>377</v>
      </c>
      <c r="W51" s="2" t="s">
        <v>82</v>
      </c>
      <c r="X51" s="2" t="s">
        <v>82</v>
      </c>
      <c r="Y51" s="2" t="s">
        <v>82</v>
      </c>
      <c r="Z51" s="2" t="s">
        <v>590</v>
      </c>
      <c r="AA51" s="2" t="s">
        <v>82</v>
      </c>
      <c r="AB51" s="2" t="s">
        <v>594</v>
      </c>
      <c r="AC51" s="2" t="s">
        <v>82</v>
      </c>
      <c r="AD51" s="2" t="s">
        <v>378</v>
      </c>
      <c r="AE51" s="2" t="s">
        <v>379</v>
      </c>
      <c r="AF51" s="2" t="s">
        <v>82</v>
      </c>
      <c r="AG51" s="2" t="s">
        <v>82</v>
      </c>
      <c r="AH51" s="2" t="s">
        <v>380</v>
      </c>
      <c r="AI51" s="2" t="s">
        <v>609</v>
      </c>
      <c r="AJ51" s="2" t="s">
        <v>82</v>
      </c>
      <c r="AK51" s="2" t="s">
        <v>82</v>
      </c>
      <c r="AL51" s="2" t="s">
        <v>100</v>
      </c>
      <c r="AM51" s="2" t="s">
        <v>613</v>
      </c>
      <c r="AN51" s="2" t="s">
        <v>150</v>
      </c>
      <c r="AO51" s="2" t="s">
        <v>102</v>
      </c>
      <c r="AP51" s="2" t="s">
        <v>82</v>
      </c>
      <c r="AQ51" s="2" t="s">
        <v>168</v>
      </c>
      <c r="AR51" s="2" t="s">
        <v>582</v>
      </c>
      <c r="AS51" s="2" t="s">
        <v>82</v>
      </c>
      <c r="AT51" s="2" t="s">
        <v>82</v>
      </c>
      <c r="AU51" s="2" t="s">
        <v>82</v>
      </c>
      <c r="AV51" s="2" t="s">
        <v>381</v>
      </c>
      <c r="AW51" s="2" t="s">
        <v>82</v>
      </c>
      <c r="AX51" s="2" t="s">
        <v>82</v>
      </c>
      <c r="AY51" s="2" t="s">
        <v>86</v>
      </c>
      <c r="AZ51" s="2" t="s">
        <v>82</v>
      </c>
      <c r="BA51" s="2" t="s">
        <v>82</v>
      </c>
      <c r="BB51" s="2" t="s">
        <v>82</v>
      </c>
      <c r="BC51" s="2" t="s">
        <v>82</v>
      </c>
      <c r="BD51" s="2" t="s">
        <v>82</v>
      </c>
      <c r="BE51" s="2" t="s">
        <v>87</v>
      </c>
      <c r="BF51" s="2" t="s">
        <v>382</v>
      </c>
      <c r="BG51" s="2" t="s">
        <v>82</v>
      </c>
      <c r="BH51" s="2" t="s">
        <v>82</v>
      </c>
      <c r="BI51" s="2" t="s">
        <v>82</v>
      </c>
      <c r="BJ51" s="2" t="s">
        <v>82</v>
      </c>
      <c r="BK51" s="2" t="s">
        <v>645</v>
      </c>
      <c r="BL51" s="2" t="s">
        <v>82</v>
      </c>
      <c r="BM51" s="2" t="s">
        <v>646</v>
      </c>
      <c r="BN51" s="2" t="s">
        <v>89</v>
      </c>
      <c r="BO51" s="2" t="s">
        <v>90</v>
      </c>
      <c r="BP51" s="2" t="s">
        <v>89</v>
      </c>
      <c r="BQ51" s="2" t="s">
        <v>89</v>
      </c>
      <c r="BR51" s="2" t="s">
        <v>89</v>
      </c>
      <c r="BS51" s="2" t="s">
        <v>383</v>
      </c>
      <c r="BT51" s="18" t="s">
        <v>95</v>
      </c>
      <c r="BU51" s="18" t="s">
        <v>92</v>
      </c>
      <c r="BV51" s="18" t="s">
        <v>92</v>
      </c>
      <c r="BW51" s="18" t="s">
        <v>93</v>
      </c>
      <c r="BX51" s="18" t="s">
        <v>95</v>
      </c>
      <c r="BY51" s="18" t="s">
        <v>95</v>
      </c>
      <c r="BZ51" s="2" t="s">
        <v>384</v>
      </c>
      <c r="CA51" s="2" t="s">
        <v>123</v>
      </c>
      <c r="CB51" s="2" t="s">
        <v>82</v>
      </c>
      <c r="CC51" s="2" t="s">
        <v>655</v>
      </c>
      <c r="CD51" s="2" t="s">
        <v>82</v>
      </c>
      <c r="CE51" s="2" t="s">
        <v>385</v>
      </c>
      <c r="CF51" s="2" t="s">
        <v>658</v>
      </c>
      <c r="CG51" s="2" t="s">
        <v>386</v>
      </c>
      <c r="CH51" s="9" t="str">
        <f>IF(ISBLANK(Resp[[#This Row],[10]]), "No indica", "Indica")</f>
        <v>Indica</v>
      </c>
      <c r="CI51" s="9" t="str">
        <f>IF(ISBLANK(Resp[[#This Row],[16]]), "No indica", "Indica")</f>
        <v>Indica</v>
      </c>
      <c r="CJ51" s="9" t="str">
        <f>IF(ISBLANK(Resp[[#This Row],[17]]), "No indica", "Indica")</f>
        <v>Indica</v>
      </c>
      <c r="CK51" s="12" t="str">
        <f>IF(ISBLANK(Resp[[#This Row],[22]]), "No indica", "Indica")</f>
        <v>Indica</v>
      </c>
      <c r="CL51" s="12" t="str">
        <f>IF(ISBLANK(Resp[[#This Row],[30]]), "No indica", "Indica")</f>
        <v>Indica</v>
      </c>
      <c r="CM51" s="12" t="str">
        <f>IF(ISBLANK(Resp[[#This Row],[31]]), "No indica", "Indica")</f>
        <v>Indica</v>
      </c>
      <c r="CN51" s="12" t="str">
        <f>IF(ISBLANK(Resp[[#This Row],[34]]), "No indica", "Indica")</f>
        <v>Indica</v>
      </c>
      <c r="CO51" s="12" t="str">
        <f>IF(ISBLANK(Resp[[#This Row],[48]]), "No indica", "Indica")</f>
        <v>Indica</v>
      </c>
      <c r="CP51" s="12" t="str">
        <f>IF(ISBLANK(Resp[[#This Row],[58]]), "No indica", "Indica")</f>
        <v>Indica</v>
      </c>
      <c r="CQ51" s="12" t="str">
        <f>IF(ISBLANK(Resp[[#This Row],[71]]), "No indica", "Indica")</f>
        <v>Indica</v>
      </c>
      <c r="CR51" s="12" t="str">
        <f>IF(ISBLANK(Resp[[#This Row],[78]]), "No indica", "Indica")</f>
        <v>Indica</v>
      </c>
      <c r="CS51" s="12" t="str">
        <f>IF(ISBLANK(Resp[[#This Row],[83]]), "No indica", "Indica")</f>
        <v>Indica</v>
      </c>
      <c r="CT51" s="12" t="str">
        <f>IF(ISBLANK(Resp[[#This Row],[85]]), "No indica", "Indica")</f>
        <v>Indica</v>
      </c>
    </row>
    <row r="52" spans="1:98" x14ac:dyDescent="0.2">
      <c r="A52" s="4">
        <v>45267.462752523148</v>
      </c>
      <c r="B52" s="2" t="s">
        <v>79</v>
      </c>
      <c r="C52" s="2" t="s">
        <v>566</v>
      </c>
      <c r="D52" s="2" t="s">
        <v>80</v>
      </c>
      <c r="E52" s="2" t="s">
        <v>98</v>
      </c>
      <c r="F52" s="5" t="s">
        <v>82</v>
      </c>
      <c r="G52" s="5" t="s">
        <v>82</v>
      </c>
      <c r="H52" s="2" t="s">
        <v>82</v>
      </c>
      <c r="I52" s="2" t="s">
        <v>83</v>
      </c>
      <c r="J52" s="2" t="s">
        <v>122</v>
      </c>
      <c r="K52" s="2" t="s">
        <v>83</v>
      </c>
      <c r="L52" s="2" t="s">
        <v>82</v>
      </c>
      <c r="M52" s="2" t="s">
        <v>83</v>
      </c>
      <c r="N52" s="2" t="s">
        <v>83</v>
      </c>
      <c r="O52" s="2" t="s">
        <v>83</v>
      </c>
      <c r="P52" s="2" t="s">
        <v>387</v>
      </c>
      <c r="Q52" s="2" t="s">
        <v>388</v>
      </c>
      <c r="R52" s="2" t="s">
        <v>83</v>
      </c>
      <c r="S52" s="2" t="s">
        <v>83</v>
      </c>
      <c r="T52" s="2" t="s">
        <v>83</v>
      </c>
      <c r="U52" s="2" t="s">
        <v>83</v>
      </c>
      <c r="V52" s="2" t="s">
        <v>389</v>
      </c>
      <c r="W52" s="2" t="s">
        <v>82</v>
      </c>
      <c r="X52" s="2" t="s">
        <v>586</v>
      </c>
      <c r="Y52" s="2" t="s">
        <v>83</v>
      </c>
      <c r="Z52" s="2" t="s">
        <v>117</v>
      </c>
      <c r="AA52" s="2" t="s">
        <v>118</v>
      </c>
      <c r="AB52" s="2" t="s">
        <v>595</v>
      </c>
      <c r="AC52" s="2" t="s">
        <v>83</v>
      </c>
      <c r="AD52" s="2" t="s">
        <v>390</v>
      </c>
      <c r="AE52" s="2" t="s">
        <v>391</v>
      </c>
      <c r="AF52" s="2" t="s">
        <v>82</v>
      </c>
      <c r="AG52" s="2" t="s">
        <v>82</v>
      </c>
      <c r="AH52" s="2"/>
      <c r="AI52" s="2" t="s">
        <v>608</v>
      </c>
      <c r="AJ52" s="2" t="s">
        <v>83</v>
      </c>
      <c r="AK52" s="2" t="s">
        <v>83</v>
      </c>
      <c r="AL52" s="2" t="s">
        <v>611</v>
      </c>
      <c r="AM52" s="2" t="s">
        <v>83</v>
      </c>
      <c r="AN52" s="2" t="s">
        <v>615</v>
      </c>
      <c r="AO52" s="2" t="s">
        <v>615</v>
      </c>
      <c r="AP52" s="2" t="s">
        <v>582</v>
      </c>
      <c r="AQ52" s="2" t="s">
        <v>84</v>
      </c>
      <c r="AR52" s="2" t="s">
        <v>623</v>
      </c>
      <c r="AS52" s="2" t="s">
        <v>85</v>
      </c>
      <c r="AT52" s="2" t="s">
        <v>82</v>
      </c>
      <c r="AU52" s="2" t="s">
        <v>627</v>
      </c>
      <c r="AV52" s="2"/>
      <c r="AW52" s="2" t="s">
        <v>83</v>
      </c>
      <c r="AX52" s="2" t="s">
        <v>83</v>
      </c>
      <c r="AY52" s="2" t="s">
        <v>86</v>
      </c>
      <c r="AZ52" s="2" t="s">
        <v>642</v>
      </c>
      <c r="BA52" s="2" t="s">
        <v>82</v>
      </c>
      <c r="BB52" s="2" t="s">
        <v>83</v>
      </c>
      <c r="BC52" s="2" t="s">
        <v>82</v>
      </c>
      <c r="BD52" s="2" t="s">
        <v>82</v>
      </c>
      <c r="BE52" s="2" t="s">
        <v>83</v>
      </c>
      <c r="BF52" s="2" t="s">
        <v>392</v>
      </c>
      <c r="BG52" s="2" t="s">
        <v>83</v>
      </c>
      <c r="BH52" s="2" t="s">
        <v>83</v>
      </c>
      <c r="BI52" s="2" t="s">
        <v>82</v>
      </c>
      <c r="BJ52" s="2" t="s">
        <v>83</v>
      </c>
      <c r="BK52" s="2" t="s">
        <v>645</v>
      </c>
      <c r="BL52" s="2" t="s">
        <v>82</v>
      </c>
      <c r="BM52" s="2" t="s">
        <v>104</v>
      </c>
      <c r="BN52" s="2" t="s">
        <v>88</v>
      </c>
      <c r="BO52" s="2" t="s">
        <v>88</v>
      </c>
      <c r="BP52" s="2" t="s">
        <v>88</v>
      </c>
      <c r="BQ52" s="2" t="s">
        <v>90</v>
      </c>
      <c r="BR52" s="2" t="s">
        <v>88</v>
      </c>
      <c r="BS52" s="2" t="s">
        <v>122</v>
      </c>
      <c r="BT52" s="18" t="s">
        <v>91</v>
      </c>
      <c r="BU52" s="18" t="s">
        <v>91</v>
      </c>
      <c r="BV52" s="18" t="s">
        <v>91</v>
      </c>
      <c r="BW52" s="18" t="s">
        <v>91</v>
      </c>
      <c r="BX52" s="18" t="s">
        <v>94</v>
      </c>
      <c r="BY52" s="18" t="s">
        <v>91</v>
      </c>
      <c r="BZ52" s="2"/>
      <c r="CA52" s="2" t="s">
        <v>96</v>
      </c>
      <c r="CB52" s="2" t="s">
        <v>82</v>
      </c>
      <c r="CC52" s="2" t="s">
        <v>655</v>
      </c>
      <c r="CD52" s="2" t="s">
        <v>82</v>
      </c>
      <c r="CE52" s="2"/>
      <c r="CF52" s="2" t="s">
        <v>83</v>
      </c>
      <c r="CG52" s="2" t="s">
        <v>393</v>
      </c>
      <c r="CH52" s="9" t="str">
        <f>IF(ISBLANK(Resp[[#This Row],[10]]), "No indica", "Indica")</f>
        <v>Indica</v>
      </c>
      <c r="CI52" s="9" t="str">
        <f>IF(ISBLANK(Resp[[#This Row],[16]]), "No indica", "Indica")</f>
        <v>Indica</v>
      </c>
      <c r="CJ52" s="9" t="str">
        <f>IF(ISBLANK(Resp[[#This Row],[17]]), "No indica", "Indica")</f>
        <v>Indica</v>
      </c>
      <c r="CK52" s="12" t="str">
        <f>IF(ISBLANK(Resp[[#This Row],[22]]), "No indica", "Indica")</f>
        <v>Indica</v>
      </c>
      <c r="CL52" s="12" t="str">
        <f>IF(ISBLANK(Resp[[#This Row],[30]]), "No indica", "Indica")</f>
        <v>Indica</v>
      </c>
      <c r="CM52" s="12" t="str">
        <f>IF(ISBLANK(Resp[[#This Row],[31]]), "No indica", "Indica")</f>
        <v>Indica</v>
      </c>
      <c r="CN52" s="12" t="str">
        <f>IF(ISBLANK(Resp[[#This Row],[34]]), "No indica", "Indica")</f>
        <v>No indica</v>
      </c>
      <c r="CO52" s="12" t="str">
        <f>IF(ISBLANK(Resp[[#This Row],[48]]), "No indica", "Indica")</f>
        <v>No indica</v>
      </c>
      <c r="CP52" s="12" t="str">
        <f>IF(ISBLANK(Resp[[#This Row],[58]]), "No indica", "Indica")</f>
        <v>Indica</v>
      </c>
      <c r="CQ52" s="12" t="str">
        <f>IF(ISBLANK(Resp[[#This Row],[71]]), "No indica", "Indica")</f>
        <v>Indica</v>
      </c>
      <c r="CR52" s="12" t="str">
        <f>IF(ISBLANK(Resp[[#This Row],[78]]), "No indica", "Indica")</f>
        <v>No indica</v>
      </c>
      <c r="CS52" s="12" t="str">
        <f>IF(ISBLANK(Resp[[#This Row],[83]]), "No indica", "Indica")</f>
        <v>No indica</v>
      </c>
      <c r="CT52" s="12" t="str">
        <f>IF(ISBLANK(Resp[[#This Row],[85]]), "No indica", "Indica")</f>
        <v>Indica</v>
      </c>
    </row>
    <row r="53" spans="1:98" x14ac:dyDescent="0.2">
      <c r="A53" s="4">
        <v>45267.4642278588</v>
      </c>
      <c r="B53" s="2" t="s">
        <v>563</v>
      </c>
      <c r="C53" s="2" t="s">
        <v>565</v>
      </c>
      <c r="D53" s="2" t="s">
        <v>143</v>
      </c>
      <c r="E53" s="2" t="s">
        <v>80</v>
      </c>
      <c r="F53" s="5" t="s">
        <v>82</v>
      </c>
      <c r="G53" s="5" t="s">
        <v>82</v>
      </c>
      <c r="H53" s="2" t="s">
        <v>82</v>
      </c>
      <c r="I53" s="2" t="s">
        <v>82</v>
      </c>
      <c r="J53" s="2" t="s">
        <v>394</v>
      </c>
      <c r="K53" s="2" t="s">
        <v>82</v>
      </c>
      <c r="L53" s="2" t="s">
        <v>82</v>
      </c>
      <c r="M53" s="2" t="s">
        <v>82</v>
      </c>
      <c r="N53" s="2" t="s">
        <v>82</v>
      </c>
      <c r="O53" s="2" t="s">
        <v>82</v>
      </c>
      <c r="P53" s="2" t="s">
        <v>395</v>
      </c>
      <c r="Q53" s="2"/>
      <c r="R53" s="2" t="s">
        <v>82</v>
      </c>
      <c r="S53" s="2" t="s">
        <v>82</v>
      </c>
      <c r="T53" s="2" t="s">
        <v>82</v>
      </c>
      <c r="U53" s="2" t="s">
        <v>82</v>
      </c>
      <c r="V53" s="2"/>
      <c r="W53" s="2" t="s">
        <v>82</v>
      </c>
      <c r="X53" s="2" t="s">
        <v>82</v>
      </c>
      <c r="Y53" s="2" t="s">
        <v>82</v>
      </c>
      <c r="Z53" s="2" t="s">
        <v>590</v>
      </c>
      <c r="AA53" s="2" t="s">
        <v>82</v>
      </c>
      <c r="AB53" s="2" t="s">
        <v>594</v>
      </c>
      <c r="AC53" s="2" t="s">
        <v>82</v>
      </c>
      <c r="AD53" s="2" t="s">
        <v>396</v>
      </c>
      <c r="AE53" s="2" t="s">
        <v>397</v>
      </c>
      <c r="AF53" s="2" t="s">
        <v>82</v>
      </c>
      <c r="AG53" s="2" t="s">
        <v>82</v>
      </c>
      <c r="AH53" s="2" t="s">
        <v>398</v>
      </c>
      <c r="AI53" s="2" t="s">
        <v>609</v>
      </c>
      <c r="AJ53" s="2" t="s">
        <v>82</v>
      </c>
      <c r="AK53" s="2" t="s">
        <v>82</v>
      </c>
      <c r="AL53" s="2" t="s">
        <v>111</v>
      </c>
      <c r="AM53" s="2" t="s">
        <v>82</v>
      </c>
      <c r="AN53" s="2" t="s">
        <v>101</v>
      </c>
      <c r="AO53" s="2" t="s">
        <v>618</v>
      </c>
      <c r="AP53" s="2" t="s">
        <v>582</v>
      </c>
      <c r="AQ53" s="2" t="s">
        <v>126</v>
      </c>
      <c r="AR53" s="2" t="s">
        <v>623</v>
      </c>
      <c r="AS53" s="2" t="s">
        <v>82</v>
      </c>
      <c r="AT53" s="2" t="s">
        <v>82</v>
      </c>
      <c r="AU53" s="2" t="s">
        <v>82</v>
      </c>
      <c r="AV53" s="2" t="s">
        <v>399</v>
      </c>
      <c r="AW53" s="2" t="s">
        <v>82</v>
      </c>
      <c r="AX53" s="2" t="s">
        <v>82</v>
      </c>
      <c r="AY53" s="2" t="s">
        <v>82</v>
      </c>
      <c r="AZ53" s="2" t="s">
        <v>82</v>
      </c>
      <c r="BA53" s="2" t="s">
        <v>82</v>
      </c>
      <c r="BB53" s="2" t="s">
        <v>82</v>
      </c>
      <c r="BC53" s="2" t="s">
        <v>82</v>
      </c>
      <c r="BD53" s="2" t="s">
        <v>82</v>
      </c>
      <c r="BE53" s="2" t="s">
        <v>82</v>
      </c>
      <c r="BF53" s="2" t="s">
        <v>400</v>
      </c>
      <c r="BG53" s="2" t="s">
        <v>82</v>
      </c>
      <c r="BH53" s="2" t="s">
        <v>82</v>
      </c>
      <c r="BI53" s="2" t="s">
        <v>82</v>
      </c>
      <c r="BJ53" s="2" t="s">
        <v>82</v>
      </c>
      <c r="BK53" s="2" t="s">
        <v>645</v>
      </c>
      <c r="BL53" s="2" t="s">
        <v>82</v>
      </c>
      <c r="BM53" s="2" t="s">
        <v>646</v>
      </c>
      <c r="BN53" s="2" t="s">
        <v>89</v>
      </c>
      <c r="BO53" s="2" t="s">
        <v>89</v>
      </c>
      <c r="BP53" s="2" t="s">
        <v>89</v>
      </c>
      <c r="BQ53" s="2" t="s">
        <v>89</v>
      </c>
      <c r="BR53" s="2" t="s">
        <v>89</v>
      </c>
      <c r="BS53" s="2" t="s">
        <v>401</v>
      </c>
      <c r="BT53" s="18" t="s">
        <v>95</v>
      </c>
      <c r="BU53" s="18" t="s">
        <v>92</v>
      </c>
      <c r="BV53" s="18" t="s">
        <v>92</v>
      </c>
      <c r="BW53" s="18" t="s">
        <v>93</v>
      </c>
      <c r="BX53" s="18" t="s">
        <v>95</v>
      </c>
      <c r="BY53" s="18" t="s">
        <v>95</v>
      </c>
      <c r="BZ53" s="2" t="s">
        <v>402</v>
      </c>
      <c r="CA53" s="2" t="s">
        <v>96</v>
      </c>
      <c r="CB53" s="2" t="s">
        <v>82</v>
      </c>
      <c r="CC53" s="2" t="s">
        <v>655</v>
      </c>
      <c r="CD53" s="2" t="s">
        <v>82</v>
      </c>
      <c r="CE53" s="2" t="s">
        <v>403</v>
      </c>
      <c r="CF53" s="2" t="s">
        <v>82</v>
      </c>
      <c r="CG53" s="2"/>
      <c r="CH53" s="9" t="str">
        <f>IF(ISBLANK(Resp[[#This Row],[10]]), "No indica", "Indica")</f>
        <v>Indica</v>
      </c>
      <c r="CI53" s="9" t="str">
        <f>IF(ISBLANK(Resp[[#This Row],[16]]), "No indica", "Indica")</f>
        <v>Indica</v>
      </c>
      <c r="CJ53" s="9" t="str">
        <f>IF(ISBLANK(Resp[[#This Row],[17]]), "No indica", "Indica")</f>
        <v>No indica</v>
      </c>
      <c r="CK53" s="12" t="str">
        <f>IF(ISBLANK(Resp[[#This Row],[22]]), "No indica", "Indica")</f>
        <v>No indica</v>
      </c>
      <c r="CL53" s="12" t="str">
        <f>IF(ISBLANK(Resp[[#This Row],[30]]), "No indica", "Indica")</f>
        <v>Indica</v>
      </c>
      <c r="CM53" s="12" t="str">
        <f>IF(ISBLANK(Resp[[#This Row],[31]]), "No indica", "Indica")</f>
        <v>Indica</v>
      </c>
      <c r="CN53" s="12" t="str">
        <f>IF(ISBLANK(Resp[[#This Row],[34]]), "No indica", "Indica")</f>
        <v>Indica</v>
      </c>
      <c r="CO53" s="12" t="str">
        <f>IF(ISBLANK(Resp[[#This Row],[48]]), "No indica", "Indica")</f>
        <v>Indica</v>
      </c>
      <c r="CP53" s="12" t="str">
        <f>IF(ISBLANK(Resp[[#This Row],[58]]), "No indica", "Indica")</f>
        <v>Indica</v>
      </c>
      <c r="CQ53" s="12" t="str">
        <f>IF(ISBLANK(Resp[[#This Row],[71]]), "No indica", "Indica")</f>
        <v>Indica</v>
      </c>
      <c r="CR53" s="12" t="str">
        <f>IF(ISBLANK(Resp[[#This Row],[78]]), "No indica", "Indica")</f>
        <v>Indica</v>
      </c>
      <c r="CS53" s="12" t="str">
        <f>IF(ISBLANK(Resp[[#This Row],[83]]), "No indica", "Indica")</f>
        <v>Indica</v>
      </c>
      <c r="CT53" s="12" t="str">
        <f>IF(ISBLANK(Resp[[#This Row],[85]]), "No indica", "Indica")</f>
        <v>No indica</v>
      </c>
    </row>
    <row r="54" spans="1:98" x14ac:dyDescent="0.2">
      <c r="A54" s="4">
        <v>45267.465675347223</v>
      </c>
      <c r="B54" s="2" t="s">
        <v>79</v>
      </c>
      <c r="C54" s="2" t="s">
        <v>565</v>
      </c>
      <c r="D54" s="2" t="s">
        <v>80</v>
      </c>
      <c r="E54" s="2" t="s">
        <v>98</v>
      </c>
      <c r="F54" s="5" t="s">
        <v>82</v>
      </c>
      <c r="G54" s="5" t="s">
        <v>82</v>
      </c>
      <c r="H54" s="2" t="s">
        <v>82</v>
      </c>
      <c r="I54" s="2" t="s">
        <v>82</v>
      </c>
      <c r="J54" s="2"/>
      <c r="K54" s="2" t="s">
        <v>82</v>
      </c>
      <c r="L54" s="2" t="s">
        <v>82</v>
      </c>
      <c r="M54" s="2" t="s">
        <v>83</v>
      </c>
      <c r="N54" s="2" t="s">
        <v>82</v>
      </c>
      <c r="O54" s="2" t="s">
        <v>82</v>
      </c>
      <c r="P54" s="2" t="s">
        <v>404</v>
      </c>
      <c r="Q54" s="2"/>
      <c r="R54" s="2" t="s">
        <v>82</v>
      </c>
      <c r="S54" s="2" t="s">
        <v>82</v>
      </c>
      <c r="T54" s="2" t="s">
        <v>82</v>
      </c>
      <c r="U54" s="2" t="s">
        <v>82</v>
      </c>
      <c r="V54" s="2"/>
      <c r="W54" s="2" t="s">
        <v>82</v>
      </c>
      <c r="X54" s="2" t="s">
        <v>82</v>
      </c>
      <c r="Y54" s="2" t="s">
        <v>82</v>
      </c>
      <c r="Z54" s="2" t="s">
        <v>590</v>
      </c>
      <c r="AA54" s="2" t="s">
        <v>82</v>
      </c>
      <c r="AB54" s="2" t="s">
        <v>594</v>
      </c>
      <c r="AC54" s="2" t="s">
        <v>82</v>
      </c>
      <c r="AD54" s="2"/>
      <c r="AE54" s="2"/>
      <c r="AF54" s="2" t="s">
        <v>82</v>
      </c>
      <c r="AG54" s="2" t="s">
        <v>82</v>
      </c>
      <c r="AH54" s="2"/>
      <c r="AI54" s="2" t="s">
        <v>609</v>
      </c>
      <c r="AJ54" s="2" t="s">
        <v>82</v>
      </c>
      <c r="AK54" s="2" t="s">
        <v>82</v>
      </c>
      <c r="AL54" s="2" t="s">
        <v>111</v>
      </c>
      <c r="AM54" s="2" t="s">
        <v>613</v>
      </c>
      <c r="AN54" s="2" t="s">
        <v>150</v>
      </c>
      <c r="AO54" s="2" t="s">
        <v>173</v>
      </c>
      <c r="AP54" s="2" t="s">
        <v>82</v>
      </c>
      <c r="AQ54" s="2" t="s">
        <v>126</v>
      </c>
      <c r="AR54" s="2" t="s">
        <v>623</v>
      </c>
      <c r="AS54" s="2" t="s">
        <v>82</v>
      </c>
      <c r="AT54" s="2" t="s">
        <v>82</v>
      </c>
      <c r="AU54" s="2" t="s">
        <v>82</v>
      </c>
      <c r="AV54" s="2"/>
      <c r="AW54" s="2" t="s">
        <v>82</v>
      </c>
      <c r="AX54" s="2" t="s">
        <v>82</v>
      </c>
      <c r="AY54" s="2" t="s">
        <v>86</v>
      </c>
      <c r="AZ54" s="2" t="s">
        <v>82</v>
      </c>
      <c r="BA54" s="2" t="s">
        <v>82</v>
      </c>
      <c r="BB54" s="2" t="s">
        <v>83</v>
      </c>
      <c r="BC54" s="2" t="s">
        <v>82</v>
      </c>
      <c r="BD54" s="2" t="s">
        <v>82</v>
      </c>
      <c r="BE54" s="2" t="s">
        <v>82</v>
      </c>
      <c r="BF54" s="2"/>
      <c r="BG54" s="2" t="s">
        <v>82</v>
      </c>
      <c r="BH54" s="2" t="s">
        <v>82</v>
      </c>
      <c r="BI54" s="2" t="s">
        <v>82</v>
      </c>
      <c r="BJ54" s="2" t="s">
        <v>82</v>
      </c>
      <c r="BK54" s="2" t="s">
        <v>645</v>
      </c>
      <c r="BL54" s="2" t="s">
        <v>82</v>
      </c>
      <c r="BM54" s="2" t="s">
        <v>646</v>
      </c>
      <c r="BN54" s="2" t="s">
        <v>90</v>
      </c>
      <c r="BO54" s="2" t="s">
        <v>89</v>
      </c>
      <c r="BP54" s="2" t="s">
        <v>90</v>
      </c>
      <c r="BQ54" s="2" t="s">
        <v>89</v>
      </c>
      <c r="BR54" s="2" t="s">
        <v>89</v>
      </c>
      <c r="BS54" s="2"/>
      <c r="BT54" s="18" t="s">
        <v>91</v>
      </c>
      <c r="BU54" s="18" t="s">
        <v>92</v>
      </c>
      <c r="BV54" s="18" t="s">
        <v>92</v>
      </c>
      <c r="BW54" s="18" t="s">
        <v>93</v>
      </c>
      <c r="BX54" s="18" t="s">
        <v>95</v>
      </c>
      <c r="BY54" s="18" t="s">
        <v>95</v>
      </c>
      <c r="BZ54" s="2"/>
      <c r="CA54" s="2" t="s">
        <v>96</v>
      </c>
      <c r="CB54" s="2" t="s">
        <v>82</v>
      </c>
      <c r="CC54" s="2" t="s">
        <v>653</v>
      </c>
      <c r="CD54" s="2" t="s">
        <v>82</v>
      </c>
      <c r="CE54" s="2"/>
      <c r="CF54" s="2" t="s">
        <v>82</v>
      </c>
      <c r="CG54" s="2"/>
      <c r="CH54" s="9" t="str">
        <f>IF(ISBLANK(Resp[[#This Row],[10]]), "No indica", "Indica")</f>
        <v>No indica</v>
      </c>
      <c r="CI54" s="9" t="str">
        <f>IF(ISBLANK(Resp[[#This Row],[16]]), "No indica", "Indica")</f>
        <v>Indica</v>
      </c>
      <c r="CJ54" s="9" t="str">
        <f>IF(ISBLANK(Resp[[#This Row],[17]]), "No indica", "Indica")</f>
        <v>No indica</v>
      </c>
      <c r="CK54" s="12" t="str">
        <f>IF(ISBLANK(Resp[[#This Row],[22]]), "No indica", "Indica")</f>
        <v>No indica</v>
      </c>
      <c r="CL54" s="12" t="str">
        <f>IF(ISBLANK(Resp[[#This Row],[30]]), "No indica", "Indica")</f>
        <v>No indica</v>
      </c>
      <c r="CM54" s="12" t="str">
        <f>IF(ISBLANK(Resp[[#This Row],[31]]), "No indica", "Indica")</f>
        <v>No indica</v>
      </c>
      <c r="CN54" s="12" t="str">
        <f>IF(ISBLANK(Resp[[#This Row],[34]]), "No indica", "Indica")</f>
        <v>No indica</v>
      </c>
      <c r="CO54" s="12" t="str">
        <f>IF(ISBLANK(Resp[[#This Row],[48]]), "No indica", "Indica")</f>
        <v>No indica</v>
      </c>
      <c r="CP54" s="12" t="str">
        <f>IF(ISBLANK(Resp[[#This Row],[58]]), "No indica", "Indica")</f>
        <v>No indica</v>
      </c>
      <c r="CQ54" s="12" t="str">
        <f>IF(ISBLANK(Resp[[#This Row],[71]]), "No indica", "Indica")</f>
        <v>No indica</v>
      </c>
      <c r="CR54" s="12" t="str">
        <f>IF(ISBLANK(Resp[[#This Row],[78]]), "No indica", "Indica")</f>
        <v>No indica</v>
      </c>
      <c r="CS54" s="12" t="str">
        <f>IF(ISBLANK(Resp[[#This Row],[83]]), "No indica", "Indica")</f>
        <v>No indica</v>
      </c>
      <c r="CT54" s="12" t="str">
        <f>IF(ISBLANK(Resp[[#This Row],[85]]), "No indica", "Indica")</f>
        <v>No indica</v>
      </c>
    </row>
    <row r="55" spans="1:98" x14ac:dyDescent="0.2">
      <c r="A55" s="4">
        <v>45267.472768796295</v>
      </c>
      <c r="B55" s="2" t="s">
        <v>79</v>
      </c>
      <c r="C55" s="2" t="s">
        <v>566</v>
      </c>
      <c r="D55" s="2" t="s">
        <v>135</v>
      </c>
      <c r="E55" s="2" t="s">
        <v>98</v>
      </c>
      <c r="F55" s="5" t="s">
        <v>82</v>
      </c>
      <c r="G55" s="5" t="s">
        <v>82</v>
      </c>
      <c r="H55" s="2" t="s">
        <v>574</v>
      </c>
      <c r="I55" s="2" t="s">
        <v>83</v>
      </c>
      <c r="J55" s="2" t="s">
        <v>405</v>
      </c>
      <c r="K55" s="2" t="s">
        <v>83</v>
      </c>
      <c r="L55" s="2" t="s">
        <v>82</v>
      </c>
      <c r="M55" s="2" t="s">
        <v>83</v>
      </c>
      <c r="N55" s="2" t="s">
        <v>82</v>
      </c>
      <c r="O55" s="2" t="s">
        <v>83</v>
      </c>
      <c r="P55" s="2" t="s">
        <v>406</v>
      </c>
      <c r="Q55" s="2"/>
      <c r="R55" s="2" t="s">
        <v>82</v>
      </c>
      <c r="S55" s="2" t="s">
        <v>83</v>
      </c>
      <c r="T55" s="2" t="s">
        <v>83</v>
      </c>
      <c r="U55" s="2" t="s">
        <v>83</v>
      </c>
      <c r="V55" s="2"/>
      <c r="W55" s="2" t="s">
        <v>582</v>
      </c>
      <c r="X55" s="2" t="s">
        <v>586</v>
      </c>
      <c r="Y55" s="2" t="s">
        <v>82</v>
      </c>
      <c r="Z55" s="2" t="s">
        <v>590</v>
      </c>
      <c r="AA55" s="2" t="s">
        <v>586</v>
      </c>
      <c r="AB55" s="2" t="s">
        <v>594</v>
      </c>
      <c r="AC55" s="2" t="s">
        <v>83</v>
      </c>
      <c r="AD55" s="2" t="s">
        <v>407</v>
      </c>
      <c r="AE55" s="2"/>
      <c r="AF55" s="2" t="s">
        <v>82</v>
      </c>
      <c r="AG55" s="2" t="s">
        <v>82</v>
      </c>
      <c r="AH55" s="2"/>
      <c r="AI55" s="2" t="s">
        <v>608</v>
      </c>
      <c r="AJ55" s="2" t="s">
        <v>82</v>
      </c>
      <c r="AK55" s="2" t="s">
        <v>82</v>
      </c>
      <c r="AL55" s="2" t="s">
        <v>111</v>
      </c>
      <c r="AM55" s="2" t="s">
        <v>613</v>
      </c>
      <c r="AN55" s="2" t="s">
        <v>150</v>
      </c>
      <c r="AO55" s="2" t="s">
        <v>615</v>
      </c>
      <c r="AP55" s="2" t="s">
        <v>582</v>
      </c>
      <c r="AQ55" s="2" t="s">
        <v>103</v>
      </c>
      <c r="AR55" s="2" t="s">
        <v>582</v>
      </c>
      <c r="AS55" s="2" t="s">
        <v>82</v>
      </c>
      <c r="AT55" s="2" t="s">
        <v>82</v>
      </c>
      <c r="AU55" s="2" t="s">
        <v>82</v>
      </c>
      <c r="AV55" s="2"/>
      <c r="AW55" s="2" t="s">
        <v>82</v>
      </c>
      <c r="AX55" s="2" t="s">
        <v>82</v>
      </c>
      <c r="AY55" s="2" t="s">
        <v>86</v>
      </c>
      <c r="AZ55" s="2" t="s">
        <v>82</v>
      </c>
      <c r="BA55" s="2" t="s">
        <v>82</v>
      </c>
      <c r="BB55" s="2" t="s">
        <v>83</v>
      </c>
      <c r="BC55" s="2" t="s">
        <v>82</v>
      </c>
      <c r="BD55" s="2" t="s">
        <v>82</v>
      </c>
      <c r="BE55" s="2" t="s">
        <v>87</v>
      </c>
      <c r="BF55" s="2"/>
      <c r="BG55" s="2" t="s">
        <v>82</v>
      </c>
      <c r="BH55" s="2" t="s">
        <v>82</v>
      </c>
      <c r="BI55" s="2" t="s">
        <v>82</v>
      </c>
      <c r="BJ55" s="2" t="s">
        <v>82</v>
      </c>
      <c r="BK55" s="13" t="s">
        <v>577</v>
      </c>
      <c r="BL55" s="2" t="s">
        <v>82</v>
      </c>
      <c r="BM55" s="2" t="s">
        <v>646</v>
      </c>
      <c r="BN55" s="2" t="s">
        <v>89</v>
      </c>
      <c r="BO55" s="2" t="s">
        <v>90</v>
      </c>
      <c r="BP55" s="2" t="s">
        <v>90</v>
      </c>
      <c r="BQ55" s="2" t="s">
        <v>89</v>
      </c>
      <c r="BR55" s="2" t="s">
        <v>89</v>
      </c>
      <c r="BS55" s="2"/>
      <c r="BT55" s="18" t="s">
        <v>91</v>
      </c>
      <c r="BU55" s="18" t="s">
        <v>91</v>
      </c>
      <c r="BV55" s="18" t="s">
        <v>91</v>
      </c>
      <c r="BW55" s="18" t="s">
        <v>91</v>
      </c>
      <c r="BX55" s="18" t="s">
        <v>95</v>
      </c>
      <c r="BY55" s="18" t="s">
        <v>91</v>
      </c>
      <c r="BZ55" s="2"/>
      <c r="CA55" s="2" t="s">
        <v>96</v>
      </c>
      <c r="CB55" s="2" t="s">
        <v>82</v>
      </c>
      <c r="CC55" s="2" t="s">
        <v>653</v>
      </c>
      <c r="CD55" s="2" t="s">
        <v>82</v>
      </c>
      <c r="CE55" s="2"/>
      <c r="CF55" s="2" t="s">
        <v>658</v>
      </c>
      <c r="CG55" s="2"/>
      <c r="CH55" s="9" t="str">
        <f>IF(ISBLANK(Resp[[#This Row],[10]]), "No indica", "Indica")</f>
        <v>Indica</v>
      </c>
      <c r="CI55" s="9" t="str">
        <f>IF(ISBLANK(Resp[[#This Row],[16]]), "No indica", "Indica")</f>
        <v>Indica</v>
      </c>
      <c r="CJ55" s="9" t="str">
        <f>IF(ISBLANK(Resp[[#This Row],[17]]), "No indica", "Indica")</f>
        <v>No indica</v>
      </c>
      <c r="CK55" s="12" t="str">
        <f>IF(ISBLANK(Resp[[#This Row],[22]]), "No indica", "Indica")</f>
        <v>No indica</v>
      </c>
      <c r="CL55" s="12" t="str">
        <f>IF(ISBLANK(Resp[[#This Row],[30]]), "No indica", "Indica")</f>
        <v>Indica</v>
      </c>
      <c r="CM55" s="12" t="str">
        <f>IF(ISBLANK(Resp[[#This Row],[31]]), "No indica", "Indica")</f>
        <v>No indica</v>
      </c>
      <c r="CN55" s="12" t="str">
        <f>IF(ISBLANK(Resp[[#This Row],[34]]), "No indica", "Indica")</f>
        <v>No indica</v>
      </c>
      <c r="CO55" s="12" t="str">
        <f>IF(ISBLANK(Resp[[#This Row],[48]]), "No indica", "Indica")</f>
        <v>No indica</v>
      </c>
      <c r="CP55" s="12" t="str">
        <f>IF(ISBLANK(Resp[[#This Row],[58]]), "No indica", "Indica")</f>
        <v>No indica</v>
      </c>
      <c r="CQ55" s="12" t="str">
        <f>IF(ISBLANK(Resp[[#This Row],[71]]), "No indica", "Indica")</f>
        <v>No indica</v>
      </c>
      <c r="CR55" s="12" t="str">
        <f>IF(ISBLANK(Resp[[#This Row],[78]]), "No indica", "Indica")</f>
        <v>No indica</v>
      </c>
      <c r="CS55" s="12" t="str">
        <f>IF(ISBLANK(Resp[[#This Row],[83]]), "No indica", "Indica")</f>
        <v>No indica</v>
      </c>
      <c r="CT55" s="12" t="str">
        <f>IF(ISBLANK(Resp[[#This Row],[85]]), "No indica", "Indica")</f>
        <v>No indica</v>
      </c>
    </row>
    <row r="56" spans="1:98" x14ac:dyDescent="0.2">
      <c r="A56" s="4">
        <v>45267.479783796298</v>
      </c>
      <c r="B56" s="2" t="s">
        <v>79</v>
      </c>
      <c r="C56" s="2" t="s">
        <v>566</v>
      </c>
      <c r="D56" s="2" t="s">
        <v>135</v>
      </c>
      <c r="E56" s="2" t="s">
        <v>98</v>
      </c>
      <c r="F56" s="5" t="s">
        <v>82</v>
      </c>
      <c r="G56" s="5" t="s">
        <v>82</v>
      </c>
      <c r="H56" s="2" t="s">
        <v>82</v>
      </c>
      <c r="I56" s="2" t="s">
        <v>82</v>
      </c>
      <c r="J56" s="2"/>
      <c r="K56" s="2" t="s">
        <v>82</v>
      </c>
      <c r="L56" s="2" t="s">
        <v>82</v>
      </c>
      <c r="M56" s="2" t="s">
        <v>82</v>
      </c>
      <c r="N56" s="2" t="s">
        <v>82</v>
      </c>
      <c r="O56" s="2" t="s">
        <v>82</v>
      </c>
      <c r="P56" s="2" t="s">
        <v>408</v>
      </c>
      <c r="Q56" s="2"/>
      <c r="R56" s="2" t="s">
        <v>82</v>
      </c>
      <c r="S56" s="2" t="s">
        <v>82</v>
      </c>
      <c r="T56" s="2" t="s">
        <v>82</v>
      </c>
      <c r="U56" s="2" t="s">
        <v>82</v>
      </c>
      <c r="V56" s="2"/>
      <c r="W56" s="2" t="s">
        <v>82</v>
      </c>
      <c r="X56" s="2" t="s">
        <v>82</v>
      </c>
      <c r="Y56" s="2" t="s">
        <v>82</v>
      </c>
      <c r="Z56" s="2" t="s">
        <v>590</v>
      </c>
      <c r="AA56" s="2" t="s">
        <v>82</v>
      </c>
      <c r="AB56" s="2" t="s">
        <v>594</v>
      </c>
      <c r="AC56" s="2" t="s">
        <v>82</v>
      </c>
      <c r="AD56" s="2" t="s">
        <v>409</v>
      </c>
      <c r="AE56" s="2"/>
      <c r="AF56" s="2" t="s">
        <v>82</v>
      </c>
      <c r="AG56" s="2" t="s">
        <v>82</v>
      </c>
      <c r="AH56" s="2"/>
      <c r="AI56" s="2" t="s">
        <v>609</v>
      </c>
      <c r="AJ56" s="2" t="s">
        <v>82</v>
      </c>
      <c r="AK56" s="2" t="s">
        <v>82</v>
      </c>
      <c r="AL56" s="2" t="s">
        <v>111</v>
      </c>
      <c r="AM56" s="2" t="s">
        <v>83</v>
      </c>
      <c r="AN56" s="2" t="s">
        <v>615</v>
      </c>
      <c r="AO56" s="2" t="s">
        <v>615</v>
      </c>
      <c r="AP56" s="2" t="s">
        <v>82</v>
      </c>
      <c r="AQ56" s="2" t="s">
        <v>168</v>
      </c>
      <c r="AR56" s="2" t="s">
        <v>623</v>
      </c>
      <c r="AS56" s="2" t="s">
        <v>82</v>
      </c>
      <c r="AT56" s="2" t="s">
        <v>82</v>
      </c>
      <c r="AU56" s="2" t="s">
        <v>82</v>
      </c>
      <c r="AV56" s="2"/>
      <c r="AW56" s="2" t="s">
        <v>82</v>
      </c>
      <c r="AX56" s="2" t="s">
        <v>82</v>
      </c>
      <c r="AY56" s="2" t="s">
        <v>82</v>
      </c>
      <c r="AZ56" s="2" t="s">
        <v>82</v>
      </c>
      <c r="BA56" s="2" t="s">
        <v>82</v>
      </c>
      <c r="BB56" s="2" t="s">
        <v>82</v>
      </c>
      <c r="BC56" s="2" t="s">
        <v>82</v>
      </c>
      <c r="BD56" s="2" t="s">
        <v>82</v>
      </c>
      <c r="BE56" s="2" t="s">
        <v>82</v>
      </c>
      <c r="BF56" s="2"/>
      <c r="BG56" s="2" t="s">
        <v>82</v>
      </c>
      <c r="BH56" s="2" t="s">
        <v>82</v>
      </c>
      <c r="BI56" s="2" t="s">
        <v>82</v>
      </c>
      <c r="BJ56" s="2" t="s">
        <v>82</v>
      </c>
      <c r="BK56" s="2" t="s">
        <v>645</v>
      </c>
      <c r="BL56" s="2" t="s">
        <v>82</v>
      </c>
      <c r="BM56" s="2" t="s">
        <v>646</v>
      </c>
      <c r="BN56" s="2" t="s">
        <v>89</v>
      </c>
      <c r="BO56" s="2" t="s">
        <v>89</v>
      </c>
      <c r="BP56" s="2" t="s">
        <v>89</v>
      </c>
      <c r="BQ56" s="2" t="s">
        <v>89</v>
      </c>
      <c r="BR56" s="2" t="s">
        <v>89</v>
      </c>
      <c r="BS56" s="2"/>
      <c r="BT56" s="18" t="s">
        <v>95</v>
      </c>
      <c r="BU56" s="18" t="s">
        <v>92</v>
      </c>
      <c r="BV56" s="18" t="s">
        <v>92</v>
      </c>
      <c r="BW56" s="18" t="s">
        <v>93</v>
      </c>
      <c r="BX56" s="18" t="s">
        <v>95</v>
      </c>
      <c r="BY56" s="18" t="s">
        <v>95</v>
      </c>
      <c r="BZ56" s="2"/>
      <c r="CA56" s="2" t="s">
        <v>123</v>
      </c>
      <c r="CB56" s="2" t="s">
        <v>82</v>
      </c>
      <c r="CC56" s="2" t="s">
        <v>655</v>
      </c>
      <c r="CD56" s="2" t="s">
        <v>82</v>
      </c>
      <c r="CE56" s="2"/>
      <c r="CF56" s="2" t="s">
        <v>82</v>
      </c>
      <c r="CG56" s="2"/>
      <c r="CH56" s="9" t="str">
        <f>IF(ISBLANK(Resp[[#This Row],[10]]), "No indica", "Indica")</f>
        <v>No indica</v>
      </c>
      <c r="CI56" s="9" t="str">
        <f>IF(ISBLANK(Resp[[#This Row],[16]]), "No indica", "Indica")</f>
        <v>Indica</v>
      </c>
      <c r="CJ56" s="9" t="str">
        <f>IF(ISBLANK(Resp[[#This Row],[17]]), "No indica", "Indica")</f>
        <v>No indica</v>
      </c>
      <c r="CK56" s="12" t="str">
        <f>IF(ISBLANK(Resp[[#This Row],[22]]), "No indica", "Indica")</f>
        <v>No indica</v>
      </c>
      <c r="CL56" s="12" t="str">
        <f>IF(ISBLANK(Resp[[#This Row],[30]]), "No indica", "Indica")</f>
        <v>Indica</v>
      </c>
      <c r="CM56" s="12" t="str">
        <f>IF(ISBLANK(Resp[[#This Row],[31]]), "No indica", "Indica")</f>
        <v>No indica</v>
      </c>
      <c r="CN56" s="12" t="str">
        <f>IF(ISBLANK(Resp[[#This Row],[34]]), "No indica", "Indica")</f>
        <v>No indica</v>
      </c>
      <c r="CO56" s="12" t="str">
        <f>IF(ISBLANK(Resp[[#This Row],[48]]), "No indica", "Indica")</f>
        <v>No indica</v>
      </c>
      <c r="CP56" s="12" t="str">
        <f>IF(ISBLANK(Resp[[#This Row],[58]]), "No indica", "Indica")</f>
        <v>No indica</v>
      </c>
      <c r="CQ56" s="12" t="str">
        <f>IF(ISBLANK(Resp[[#This Row],[71]]), "No indica", "Indica")</f>
        <v>No indica</v>
      </c>
      <c r="CR56" s="12" t="str">
        <f>IF(ISBLANK(Resp[[#This Row],[78]]), "No indica", "Indica")</f>
        <v>No indica</v>
      </c>
      <c r="CS56" s="12" t="str">
        <f>IF(ISBLANK(Resp[[#This Row],[83]]), "No indica", "Indica")</f>
        <v>No indica</v>
      </c>
      <c r="CT56" s="12" t="str">
        <f>IF(ISBLANK(Resp[[#This Row],[85]]), "No indica", "Indica")</f>
        <v>No indica</v>
      </c>
    </row>
    <row r="57" spans="1:98" x14ac:dyDescent="0.2">
      <c r="A57" s="4">
        <v>45267.480043553238</v>
      </c>
      <c r="B57" s="2" t="s">
        <v>79</v>
      </c>
      <c r="C57" s="2" t="s">
        <v>565</v>
      </c>
      <c r="D57" s="2" t="s">
        <v>135</v>
      </c>
      <c r="E57" s="2" t="s">
        <v>98</v>
      </c>
      <c r="F57" s="5" t="s">
        <v>82</v>
      </c>
      <c r="G57" s="5" t="s">
        <v>83</v>
      </c>
      <c r="H57" s="8" t="s">
        <v>573</v>
      </c>
      <c r="I57" s="2" t="s">
        <v>83</v>
      </c>
      <c r="J57" s="2"/>
      <c r="K57" s="2" t="s">
        <v>83</v>
      </c>
      <c r="L57" s="2" t="s">
        <v>82</v>
      </c>
      <c r="M57" s="2" t="s">
        <v>82</v>
      </c>
      <c r="N57" s="2" t="s">
        <v>83</v>
      </c>
      <c r="O57" s="2" t="s">
        <v>83</v>
      </c>
      <c r="P57" s="2" t="s">
        <v>410</v>
      </c>
      <c r="Q57" s="2" t="s">
        <v>411</v>
      </c>
      <c r="R57" s="2" t="s">
        <v>83</v>
      </c>
      <c r="S57" s="2" t="s">
        <v>83</v>
      </c>
      <c r="T57" s="2" t="s">
        <v>83</v>
      </c>
      <c r="U57" s="2" t="s">
        <v>83</v>
      </c>
      <c r="V57" s="2"/>
      <c r="W57" s="10" t="s">
        <v>583</v>
      </c>
      <c r="X57" s="10" t="s">
        <v>587</v>
      </c>
      <c r="Y57" s="2" t="s">
        <v>83</v>
      </c>
      <c r="Z57" s="2" t="s">
        <v>589</v>
      </c>
      <c r="AA57" s="2" t="s">
        <v>118</v>
      </c>
      <c r="AB57" s="2" t="s">
        <v>595</v>
      </c>
      <c r="AC57" s="2" t="s">
        <v>82</v>
      </c>
      <c r="AD57" s="2"/>
      <c r="AE57" s="2"/>
      <c r="AF57" s="2" t="s">
        <v>82</v>
      </c>
      <c r="AG57" s="2" t="s">
        <v>82</v>
      </c>
      <c r="AH57" s="2"/>
      <c r="AI57" s="2" t="s">
        <v>608</v>
      </c>
      <c r="AJ57" s="2" t="s">
        <v>82</v>
      </c>
      <c r="AK57" s="2" t="s">
        <v>82</v>
      </c>
      <c r="AL57" s="2" t="s">
        <v>111</v>
      </c>
      <c r="AM57" s="2" t="s">
        <v>82</v>
      </c>
      <c r="AN57" s="2" t="s">
        <v>101</v>
      </c>
      <c r="AO57" s="2" t="s">
        <v>102</v>
      </c>
      <c r="AP57" s="2" t="s">
        <v>82</v>
      </c>
      <c r="AQ57" s="2" t="s">
        <v>126</v>
      </c>
      <c r="AR57" s="2" t="s">
        <v>582</v>
      </c>
      <c r="AS57" s="2" t="s">
        <v>85</v>
      </c>
      <c r="AT57" s="2" t="s">
        <v>83</v>
      </c>
      <c r="AU57" s="2" t="s">
        <v>626</v>
      </c>
      <c r="AV57" s="2"/>
      <c r="AW57" s="2" t="s">
        <v>82</v>
      </c>
      <c r="AX57" s="2" t="s">
        <v>82</v>
      </c>
      <c r="AY57" s="2" t="s">
        <v>82</v>
      </c>
      <c r="AZ57" s="2" t="s">
        <v>82</v>
      </c>
      <c r="BA57" s="2" t="s">
        <v>82</v>
      </c>
      <c r="BB57" s="2" t="s">
        <v>83</v>
      </c>
      <c r="BC57" s="2" t="s">
        <v>82</v>
      </c>
      <c r="BD57" s="2" t="s">
        <v>82</v>
      </c>
      <c r="BE57" s="2" t="s">
        <v>83</v>
      </c>
      <c r="BF57" s="2"/>
      <c r="BG57" s="2" t="s">
        <v>82</v>
      </c>
      <c r="BH57" s="2" t="s">
        <v>83</v>
      </c>
      <c r="BI57" s="2" t="s">
        <v>82</v>
      </c>
      <c r="BJ57" s="2" t="s">
        <v>83</v>
      </c>
      <c r="BK57" s="2" t="s">
        <v>582</v>
      </c>
      <c r="BL57" s="2" t="s">
        <v>82</v>
      </c>
      <c r="BM57" s="2" t="s">
        <v>90</v>
      </c>
      <c r="BN57" s="2" t="s">
        <v>90</v>
      </c>
      <c r="BO57" s="2" t="s">
        <v>88</v>
      </c>
      <c r="BP57" s="2" t="s">
        <v>88</v>
      </c>
      <c r="BQ57" s="2" t="s">
        <v>90</v>
      </c>
      <c r="BR57" s="2" t="s">
        <v>88</v>
      </c>
      <c r="BS57" s="2"/>
      <c r="BT57" s="18" t="s">
        <v>91</v>
      </c>
      <c r="BU57" s="18" t="s">
        <v>91</v>
      </c>
      <c r="BV57" s="18" t="s">
        <v>91</v>
      </c>
      <c r="BW57" s="18" t="s">
        <v>91</v>
      </c>
      <c r="BX57" s="18" t="s">
        <v>94</v>
      </c>
      <c r="BY57" s="18" t="s">
        <v>91</v>
      </c>
      <c r="BZ57" s="2"/>
      <c r="CA57" s="2" t="s">
        <v>96</v>
      </c>
      <c r="CB57" s="2" t="s">
        <v>82</v>
      </c>
      <c r="CC57" s="2" t="s">
        <v>653</v>
      </c>
      <c r="CD57" s="2" t="s">
        <v>82</v>
      </c>
      <c r="CE57" s="2"/>
      <c r="CF57" s="2" t="s">
        <v>658</v>
      </c>
      <c r="CG57" s="2"/>
      <c r="CH57" s="9" t="str">
        <f>IF(ISBLANK(Resp[[#This Row],[10]]), "No indica", "Indica")</f>
        <v>No indica</v>
      </c>
      <c r="CI57" s="9" t="str">
        <f>IF(ISBLANK(Resp[[#This Row],[16]]), "No indica", "Indica")</f>
        <v>Indica</v>
      </c>
      <c r="CJ57" s="9" t="str">
        <f>IF(ISBLANK(Resp[[#This Row],[17]]), "No indica", "Indica")</f>
        <v>Indica</v>
      </c>
      <c r="CK57" s="12" t="str">
        <f>IF(ISBLANK(Resp[[#This Row],[22]]), "No indica", "Indica")</f>
        <v>No indica</v>
      </c>
      <c r="CL57" s="12" t="str">
        <f>IF(ISBLANK(Resp[[#This Row],[30]]), "No indica", "Indica")</f>
        <v>No indica</v>
      </c>
      <c r="CM57" s="12" t="str">
        <f>IF(ISBLANK(Resp[[#This Row],[31]]), "No indica", "Indica")</f>
        <v>No indica</v>
      </c>
      <c r="CN57" s="12" t="str">
        <f>IF(ISBLANK(Resp[[#This Row],[34]]), "No indica", "Indica")</f>
        <v>No indica</v>
      </c>
      <c r="CO57" s="12" t="str">
        <f>IF(ISBLANK(Resp[[#This Row],[48]]), "No indica", "Indica")</f>
        <v>No indica</v>
      </c>
      <c r="CP57" s="12" t="str">
        <f>IF(ISBLANK(Resp[[#This Row],[58]]), "No indica", "Indica")</f>
        <v>No indica</v>
      </c>
      <c r="CQ57" s="12" t="str">
        <f>IF(ISBLANK(Resp[[#This Row],[71]]), "No indica", "Indica")</f>
        <v>No indica</v>
      </c>
      <c r="CR57" s="12" t="str">
        <f>IF(ISBLANK(Resp[[#This Row],[78]]), "No indica", "Indica")</f>
        <v>No indica</v>
      </c>
      <c r="CS57" s="12" t="str">
        <f>IF(ISBLANK(Resp[[#This Row],[83]]), "No indica", "Indica")</f>
        <v>No indica</v>
      </c>
      <c r="CT57" s="12" t="str">
        <f>IF(ISBLANK(Resp[[#This Row],[85]]), "No indica", "Indica")</f>
        <v>No indica</v>
      </c>
    </row>
    <row r="58" spans="1:98" x14ac:dyDescent="0.2">
      <c r="A58" s="4">
        <v>45267.481834305552</v>
      </c>
      <c r="B58" s="2" t="s">
        <v>79</v>
      </c>
      <c r="C58" s="2" t="s">
        <v>565</v>
      </c>
      <c r="D58" s="2" t="s">
        <v>135</v>
      </c>
      <c r="E58" s="2" t="s">
        <v>98</v>
      </c>
      <c r="F58" s="5" t="s">
        <v>82</v>
      </c>
      <c r="G58" s="5" t="s">
        <v>82</v>
      </c>
      <c r="H58" s="2" t="s">
        <v>82</v>
      </c>
      <c r="I58" s="2" t="s">
        <v>82</v>
      </c>
      <c r="J58" s="2"/>
      <c r="K58" s="2" t="s">
        <v>82</v>
      </c>
      <c r="L58" s="2" t="s">
        <v>82</v>
      </c>
      <c r="M58" s="2" t="s">
        <v>82</v>
      </c>
      <c r="N58" s="2" t="s">
        <v>82</v>
      </c>
      <c r="O58" s="2" t="s">
        <v>83</v>
      </c>
      <c r="P58" s="2" t="s">
        <v>338</v>
      </c>
      <c r="Q58" s="2" t="s">
        <v>346</v>
      </c>
      <c r="R58" s="2" t="s">
        <v>83</v>
      </c>
      <c r="S58" s="2" t="s">
        <v>83</v>
      </c>
      <c r="T58" s="2" t="s">
        <v>82</v>
      </c>
      <c r="U58" s="2" t="s">
        <v>82</v>
      </c>
      <c r="V58" s="2" t="s">
        <v>346</v>
      </c>
      <c r="W58" s="2" t="s">
        <v>82</v>
      </c>
      <c r="X58" s="2" t="s">
        <v>82</v>
      </c>
      <c r="Y58" s="2" t="s">
        <v>82</v>
      </c>
      <c r="Z58" s="2" t="s">
        <v>590</v>
      </c>
      <c r="AA58" s="2" t="s">
        <v>82</v>
      </c>
      <c r="AB58" s="2" t="s">
        <v>594</v>
      </c>
      <c r="AC58" s="2" t="s">
        <v>82</v>
      </c>
      <c r="AD58" s="2" t="s">
        <v>412</v>
      </c>
      <c r="AE58" s="2" t="s">
        <v>346</v>
      </c>
      <c r="AF58" s="2" t="s">
        <v>82</v>
      </c>
      <c r="AG58" s="2" t="s">
        <v>82</v>
      </c>
      <c r="AH58" s="2" t="s">
        <v>346</v>
      </c>
      <c r="AI58" s="2" t="s">
        <v>609</v>
      </c>
      <c r="AJ58" s="2" t="s">
        <v>82</v>
      </c>
      <c r="AK58" s="2" t="s">
        <v>82</v>
      </c>
      <c r="AL58" s="2" t="s">
        <v>111</v>
      </c>
      <c r="AM58" s="2" t="s">
        <v>613</v>
      </c>
      <c r="AN58" s="2" t="s">
        <v>150</v>
      </c>
      <c r="AO58" s="2" t="s">
        <v>615</v>
      </c>
      <c r="AP58" s="2" t="s">
        <v>82</v>
      </c>
      <c r="AQ58" s="2" t="s">
        <v>168</v>
      </c>
      <c r="AR58" s="2" t="s">
        <v>623</v>
      </c>
      <c r="AS58" s="2" t="s">
        <v>82</v>
      </c>
      <c r="AT58" s="2" t="s">
        <v>83</v>
      </c>
      <c r="AU58" s="2" t="s">
        <v>82</v>
      </c>
      <c r="AV58" s="2" t="s">
        <v>346</v>
      </c>
      <c r="AW58" s="2" t="s">
        <v>82</v>
      </c>
      <c r="AX58" s="2" t="s">
        <v>82</v>
      </c>
      <c r="AY58" s="2" t="s">
        <v>82</v>
      </c>
      <c r="AZ58" s="2" t="s">
        <v>642</v>
      </c>
      <c r="BA58" s="2" t="s">
        <v>644</v>
      </c>
      <c r="BB58" s="2" t="s">
        <v>82</v>
      </c>
      <c r="BC58" s="2" t="s">
        <v>82</v>
      </c>
      <c r="BD58" s="2" t="s">
        <v>82</v>
      </c>
      <c r="BE58" s="2" t="s">
        <v>87</v>
      </c>
      <c r="BF58" s="2" t="s">
        <v>346</v>
      </c>
      <c r="BG58" s="2" t="s">
        <v>82</v>
      </c>
      <c r="BH58" s="2" t="s">
        <v>82</v>
      </c>
      <c r="BI58" s="2" t="s">
        <v>82</v>
      </c>
      <c r="BJ58" s="2" t="s">
        <v>82</v>
      </c>
      <c r="BK58" s="2" t="s">
        <v>645</v>
      </c>
      <c r="BL58" s="2" t="s">
        <v>83</v>
      </c>
      <c r="BM58" s="2" t="s">
        <v>646</v>
      </c>
      <c r="BN58" s="2" t="s">
        <v>89</v>
      </c>
      <c r="BO58" s="2" t="s">
        <v>89</v>
      </c>
      <c r="BP58" s="2" t="s">
        <v>90</v>
      </c>
      <c r="BQ58" s="2" t="s">
        <v>89</v>
      </c>
      <c r="BR58" s="2" t="s">
        <v>90</v>
      </c>
      <c r="BS58" s="2" t="s">
        <v>346</v>
      </c>
      <c r="BT58" s="18" t="s">
        <v>95</v>
      </c>
      <c r="BU58" s="18" t="s">
        <v>92</v>
      </c>
      <c r="BV58" s="18" t="s">
        <v>92</v>
      </c>
      <c r="BW58" s="18" t="s">
        <v>93</v>
      </c>
      <c r="BX58" s="18" t="s">
        <v>94</v>
      </c>
      <c r="BY58" s="18" t="s">
        <v>95</v>
      </c>
      <c r="BZ58" s="2" t="s">
        <v>346</v>
      </c>
      <c r="CA58" s="2" t="s">
        <v>96</v>
      </c>
      <c r="CB58" s="2" t="s">
        <v>82</v>
      </c>
      <c r="CC58" s="2" t="s">
        <v>655</v>
      </c>
      <c r="CD58" s="2" t="s">
        <v>82</v>
      </c>
      <c r="CE58" s="2" t="s">
        <v>413</v>
      </c>
      <c r="CF58" s="2" t="s">
        <v>82</v>
      </c>
      <c r="CG58" s="2" t="s">
        <v>345</v>
      </c>
      <c r="CH58" s="9" t="str">
        <f>IF(ISBLANK(Resp[[#This Row],[10]]), "No indica", "Indica")</f>
        <v>No indica</v>
      </c>
      <c r="CI58" s="9" t="str">
        <f>IF(ISBLANK(Resp[[#This Row],[16]]), "No indica", "Indica")</f>
        <v>Indica</v>
      </c>
      <c r="CJ58" s="9" t="str">
        <f>IF(ISBLANK(Resp[[#This Row],[17]]), "No indica", "Indica")</f>
        <v>Indica</v>
      </c>
      <c r="CK58" s="12" t="str">
        <f>IF(ISBLANK(Resp[[#This Row],[22]]), "No indica", "Indica")</f>
        <v>Indica</v>
      </c>
      <c r="CL58" s="12" t="str">
        <f>IF(ISBLANK(Resp[[#This Row],[30]]), "No indica", "Indica")</f>
        <v>Indica</v>
      </c>
      <c r="CM58" s="12" t="str">
        <f>IF(ISBLANK(Resp[[#This Row],[31]]), "No indica", "Indica")</f>
        <v>Indica</v>
      </c>
      <c r="CN58" s="12" t="str">
        <f>IF(ISBLANK(Resp[[#This Row],[34]]), "No indica", "Indica")</f>
        <v>Indica</v>
      </c>
      <c r="CO58" s="12" t="str">
        <f>IF(ISBLANK(Resp[[#This Row],[48]]), "No indica", "Indica")</f>
        <v>Indica</v>
      </c>
      <c r="CP58" s="12" t="str">
        <f>IF(ISBLANK(Resp[[#This Row],[58]]), "No indica", "Indica")</f>
        <v>Indica</v>
      </c>
      <c r="CQ58" s="12" t="str">
        <f>IF(ISBLANK(Resp[[#This Row],[71]]), "No indica", "Indica")</f>
        <v>Indica</v>
      </c>
      <c r="CR58" s="12" t="str">
        <f>IF(ISBLANK(Resp[[#This Row],[78]]), "No indica", "Indica")</f>
        <v>Indica</v>
      </c>
      <c r="CS58" s="12" t="str">
        <f>IF(ISBLANK(Resp[[#This Row],[83]]), "No indica", "Indica")</f>
        <v>Indica</v>
      </c>
      <c r="CT58" s="12" t="str">
        <f>IF(ISBLANK(Resp[[#This Row],[85]]), "No indica", "Indica")</f>
        <v>Indica</v>
      </c>
    </row>
    <row r="59" spans="1:98" x14ac:dyDescent="0.2">
      <c r="A59" s="4">
        <v>45267.49519321759</v>
      </c>
      <c r="B59" s="2" t="s">
        <v>79</v>
      </c>
      <c r="C59" s="2" t="s">
        <v>567</v>
      </c>
      <c r="D59" s="2" t="s">
        <v>143</v>
      </c>
      <c r="E59" s="2" t="s">
        <v>98</v>
      </c>
      <c r="F59" s="5" t="s">
        <v>82</v>
      </c>
      <c r="G59" s="5" t="s">
        <v>82</v>
      </c>
      <c r="H59" s="2" t="s">
        <v>82</v>
      </c>
      <c r="I59" s="2" t="s">
        <v>82</v>
      </c>
      <c r="J59" s="2" t="s">
        <v>414</v>
      </c>
      <c r="K59" s="2" t="s">
        <v>82</v>
      </c>
      <c r="L59" s="2" t="s">
        <v>82</v>
      </c>
      <c r="M59" s="2" t="s">
        <v>82</v>
      </c>
      <c r="N59" s="2" t="s">
        <v>82</v>
      </c>
      <c r="O59" s="2" t="s">
        <v>82</v>
      </c>
      <c r="P59" s="2" t="s">
        <v>415</v>
      </c>
      <c r="Q59" s="2" t="s">
        <v>416</v>
      </c>
      <c r="R59" s="2" t="s">
        <v>82</v>
      </c>
      <c r="S59" s="2" t="s">
        <v>82</v>
      </c>
      <c r="T59" s="2" t="s">
        <v>83</v>
      </c>
      <c r="U59" s="2" t="s">
        <v>82</v>
      </c>
      <c r="V59" s="2" t="s">
        <v>417</v>
      </c>
      <c r="W59" s="2" t="s">
        <v>82</v>
      </c>
      <c r="X59" s="2" t="s">
        <v>82</v>
      </c>
      <c r="Y59" s="2" t="s">
        <v>82</v>
      </c>
      <c r="Z59" s="2" t="s">
        <v>590</v>
      </c>
      <c r="AA59" s="2" t="s">
        <v>82</v>
      </c>
      <c r="AB59" s="2" t="s">
        <v>594</v>
      </c>
      <c r="AC59" s="2" t="s">
        <v>82</v>
      </c>
      <c r="AD59" s="2" t="s">
        <v>418</v>
      </c>
      <c r="AE59" s="2" t="s">
        <v>419</v>
      </c>
      <c r="AF59" s="2" t="s">
        <v>82</v>
      </c>
      <c r="AG59" s="2" t="s">
        <v>82</v>
      </c>
      <c r="AH59" s="2"/>
      <c r="AI59" s="2" t="s">
        <v>608</v>
      </c>
      <c r="AJ59" s="2" t="s">
        <v>82</v>
      </c>
      <c r="AK59" s="2" t="s">
        <v>82</v>
      </c>
      <c r="AL59" s="2" t="s">
        <v>111</v>
      </c>
      <c r="AM59" s="2" t="s">
        <v>82</v>
      </c>
      <c r="AN59" s="2" t="s">
        <v>150</v>
      </c>
      <c r="AO59" s="2" t="s">
        <v>102</v>
      </c>
      <c r="AP59" s="2" t="s">
        <v>82</v>
      </c>
      <c r="AQ59" s="2" t="s">
        <v>168</v>
      </c>
      <c r="AR59" s="2" t="s">
        <v>623</v>
      </c>
      <c r="AS59" s="2" t="s">
        <v>82</v>
      </c>
      <c r="AT59" s="2" t="s">
        <v>82</v>
      </c>
      <c r="AU59" s="2" t="s">
        <v>82</v>
      </c>
      <c r="AV59" s="2"/>
      <c r="AW59" s="2" t="s">
        <v>82</v>
      </c>
      <c r="AX59" s="2" t="s">
        <v>82</v>
      </c>
      <c r="AY59" s="2" t="s">
        <v>82</v>
      </c>
      <c r="AZ59" s="2" t="s">
        <v>82</v>
      </c>
      <c r="BA59" s="2" t="s">
        <v>82</v>
      </c>
      <c r="BB59" s="2" t="s">
        <v>83</v>
      </c>
      <c r="BC59" s="2" t="s">
        <v>82</v>
      </c>
      <c r="BD59" s="2" t="s">
        <v>82</v>
      </c>
      <c r="BE59" s="2" t="s">
        <v>87</v>
      </c>
      <c r="BF59" s="2"/>
      <c r="BG59" s="2" t="s">
        <v>82</v>
      </c>
      <c r="BH59" s="2" t="s">
        <v>82</v>
      </c>
      <c r="BI59" s="2" t="s">
        <v>82</v>
      </c>
      <c r="BJ59" s="2" t="s">
        <v>83</v>
      </c>
      <c r="BK59" s="2" t="s">
        <v>645</v>
      </c>
      <c r="BL59" s="2" t="s">
        <v>82</v>
      </c>
      <c r="BM59" s="2" t="s">
        <v>646</v>
      </c>
      <c r="BN59" s="2" t="s">
        <v>89</v>
      </c>
      <c r="BO59" s="2" t="s">
        <v>89</v>
      </c>
      <c r="BP59" s="2" t="s">
        <v>89</v>
      </c>
      <c r="BQ59" s="2" t="s">
        <v>89</v>
      </c>
      <c r="BR59" s="2" t="s">
        <v>90</v>
      </c>
      <c r="BS59" s="2"/>
      <c r="BT59" s="18" t="s">
        <v>91</v>
      </c>
      <c r="BU59" s="18" t="s">
        <v>91</v>
      </c>
      <c r="BV59" s="18" t="s">
        <v>92</v>
      </c>
      <c r="BW59" s="18" t="s">
        <v>93</v>
      </c>
      <c r="BX59" s="18" t="s">
        <v>95</v>
      </c>
      <c r="BY59" s="18" t="s">
        <v>95</v>
      </c>
      <c r="BZ59" s="2"/>
      <c r="CA59" s="2" t="s">
        <v>96</v>
      </c>
      <c r="CB59" s="2" t="s">
        <v>82</v>
      </c>
      <c r="CC59" s="2" t="s">
        <v>655</v>
      </c>
      <c r="CD59" s="2" t="s">
        <v>82</v>
      </c>
      <c r="CE59" s="2" t="s">
        <v>420</v>
      </c>
      <c r="CF59" s="2" t="s">
        <v>82</v>
      </c>
      <c r="CG59" s="2" t="s">
        <v>421</v>
      </c>
      <c r="CH59" s="9" t="str">
        <f>IF(ISBLANK(Resp[[#This Row],[10]]), "No indica", "Indica")</f>
        <v>Indica</v>
      </c>
      <c r="CI59" s="9" t="str">
        <f>IF(ISBLANK(Resp[[#This Row],[16]]), "No indica", "Indica")</f>
        <v>Indica</v>
      </c>
      <c r="CJ59" s="9" t="str">
        <f>IF(ISBLANK(Resp[[#This Row],[17]]), "No indica", "Indica")</f>
        <v>Indica</v>
      </c>
      <c r="CK59" s="12" t="str">
        <f>IF(ISBLANK(Resp[[#This Row],[22]]), "No indica", "Indica")</f>
        <v>Indica</v>
      </c>
      <c r="CL59" s="12" t="str">
        <f>IF(ISBLANK(Resp[[#This Row],[30]]), "No indica", "Indica")</f>
        <v>Indica</v>
      </c>
      <c r="CM59" s="12" t="str">
        <f>IF(ISBLANK(Resp[[#This Row],[31]]), "No indica", "Indica")</f>
        <v>Indica</v>
      </c>
      <c r="CN59" s="12" t="str">
        <f>IF(ISBLANK(Resp[[#This Row],[34]]), "No indica", "Indica")</f>
        <v>No indica</v>
      </c>
      <c r="CO59" s="12" t="str">
        <f>IF(ISBLANK(Resp[[#This Row],[48]]), "No indica", "Indica")</f>
        <v>No indica</v>
      </c>
      <c r="CP59" s="12" t="str">
        <f>IF(ISBLANK(Resp[[#This Row],[58]]), "No indica", "Indica")</f>
        <v>No indica</v>
      </c>
      <c r="CQ59" s="12" t="str">
        <f>IF(ISBLANK(Resp[[#This Row],[71]]), "No indica", "Indica")</f>
        <v>No indica</v>
      </c>
      <c r="CR59" s="12" t="str">
        <f>IF(ISBLANK(Resp[[#This Row],[78]]), "No indica", "Indica")</f>
        <v>No indica</v>
      </c>
      <c r="CS59" s="12" t="str">
        <f>IF(ISBLANK(Resp[[#This Row],[83]]), "No indica", "Indica")</f>
        <v>Indica</v>
      </c>
      <c r="CT59" s="12" t="str">
        <f>IF(ISBLANK(Resp[[#This Row],[85]]), "No indica", "Indica")</f>
        <v>Indica</v>
      </c>
    </row>
    <row r="60" spans="1:98" x14ac:dyDescent="0.2">
      <c r="A60" s="4">
        <v>45267.503803229163</v>
      </c>
      <c r="B60" s="2" t="s">
        <v>79</v>
      </c>
      <c r="C60" s="2" t="s">
        <v>566</v>
      </c>
      <c r="D60" s="2" t="s">
        <v>135</v>
      </c>
      <c r="E60" s="2" t="s">
        <v>98</v>
      </c>
      <c r="F60" s="5" t="s">
        <v>82</v>
      </c>
      <c r="G60" s="5" t="s">
        <v>82</v>
      </c>
      <c r="H60" s="2" t="s">
        <v>82</v>
      </c>
      <c r="I60" s="2" t="s">
        <v>82</v>
      </c>
      <c r="J60" s="2"/>
      <c r="K60" s="2" t="s">
        <v>82</v>
      </c>
      <c r="L60" s="2" t="s">
        <v>83</v>
      </c>
      <c r="M60" s="2" t="s">
        <v>83</v>
      </c>
      <c r="N60" s="2" t="s">
        <v>82</v>
      </c>
      <c r="O60" s="2" t="s">
        <v>82</v>
      </c>
      <c r="P60" s="2"/>
      <c r="Q60" s="2"/>
      <c r="R60" s="2" t="s">
        <v>82</v>
      </c>
      <c r="S60" s="2" t="s">
        <v>82</v>
      </c>
      <c r="T60" s="2" t="s">
        <v>82</v>
      </c>
      <c r="U60" s="2" t="s">
        <v>82</v>
      </c>
      <c r="V60" s="2"/>
      <c r="W60" s="2" t="s">
        <v>582</v>
      </c>
      <c r="X60" s="2" t="s">
        <v>586</v>
      </c>
      <c r="Y60" s="2" t="s">
        <v>82</v>
      </c>
      <c r="Z60" s="2" t="s">
        <v>590</v>
      </c>
      <c r="AA60" s="2" t="s">
        <v>586</v>
      </c>
      <c r="AB60" s="2" t="s">
        <v>594</v>
      </c>
      <c r="AC60" s="2" t="s">
        <v>82</v>
      </c>
      <c r="AD60" s="2"/>
      <c r="AE60" s="2"/>
      <c r="AF60" s="2" t="s">
        <v>82</v>
      </c>
      <c r="AG60" s="2" t="s">
        <v>82</v>
      </c>
      <c r="AH60" s="2"/>
      <c r="AI60" s="2" t="s">
        <v>609</v>
      </c>
      <c r="AJ60" s="2" t="s">
        <v>82</v>
      </c>
      <c r="AK60" s="2" t="s">
        <v>82</v>
      </c>
      <c r="AL60" s="2" t="s">
        <v>611</v>
      </c>
      <c r="AM60" s="2" t="s">
        <v>83</v>
      </c>
      <c r="AN60" s="2" t="s">
        <v>615</v>
      </c>
      <c r="AO60" s="2" t="s">
        <v>615</v>
      </c>
      <c r="AP60" s="2" t="s">
        <v>582</v>
      </c>
      <c r="AQ60" s="2" t="s">
        <v>168</v>
      </c>
      <c r="AR60" s="2" t="s">
        <v>582</v>
      </c>
      <c r="AS60" s="2" t="s">
        <v>82</v>
      </c>
      <c r="AT60" s="2" t="s">
        <v>82</v>
      </c>
      <c r="AU60" s="2" t="s">
        <v>82</v>
      </c>
      <c r="AV60" s="2"/>
      <c r="AW60" s="2" t="s">
        <v>82</v>
      </c>
      <c r="AX60" s="2" t="s">
        <v>82</v>
      </c>
      <c r="AY60" s="2" t="s">
        <v>82</v>
      </c>
      <c r="AZ60" s="2" t="s">
        <v>82</v>
      </c>
      <c r="BA60" s="2" t="s">
        <v>82</v>
      </c>
      <c r="BB60" s="2" t="s">
        <v>82</v>
      </c>
      <c r="BC60" s="2" t="s">
        <v>82</v>
      </c>
      <c r="BD60" s="2" t="s">
        <v>82</v>
      </c>
      <c r="BE60" s="2" t="s">
        <v>87</v>
      </c>
      <c r="BF60" s="2"/>
      <c r="BG60" s="2" t="s">
        <v>83</v>
      </c>
      <c r="BH60" s="2" t="s">
        <v>82</v>
      </c>
      <c r="BI60" s="2" t="s">
        <v>82</v>
      </c>
      <c r="BJ60" s="2" t="s">
        <v>82</v>
      </c>
      <c r="BK60" s="2" t="s">
        <v>582</v>
      </c>
      <c r="BL60" s="2" t="s">
        <v>82</v>
      </c>
      <c r="BM60" s="2" t="s">
        <v>90</v>
      </c>
      <c r="BN60" s="2" t="s">
        <v>90</v>
      </c>
      <c r="BO60" s="2" t="s">
        <v>90</v>
      </c>
      <c r="BP60" s="2" t="s">
        <v>90</v>
      </c>
      <c r="BQ60" s="2" t="s">
        <v>90</v>
      </c>
      <c r="BR60" s="2" t="s">
        <v>90</v>
      </c>
      <c r="BS60" s="2"/>
      <c r="BT60" s="18" t="s">
        <v>91</v>
      </c>
      <c r="BU60" s="18" t="s">
        <v>91</v>
      </c>
      <c r="BV60" s="18" t="s">
        <v>91</v>
      </c>
      <c r="BW60" s="18" t="s">
        <v>91</v>
      </c>
      <c r="BX60" s="18" t="s">
        <v>95</v>
      </c>
      <c r="BY60" s="18" t="s">
        <v>91</v>
      </c>
      <c r="BZ60" s="2"/>
      <c r="CA60" s="2" t="s">
        <v>96</v>
      </c>
      <c r="CB60" s="2" t="s">
        <v>82</v>
      </c>
      <c r="CC60" s="2" t="s">
        <v>655</v>
      </c>
      <c r="CD60" s="2" t="s">
        <v>82</v>
      </c>
      <c r="CE60" s="2" t="s">
        <v>422</v>
      </c>
      <c r="CF60" s="2" t="s">
        <v>658</v>
      </c>
      <c r="CG60" s="2" t="s">
        <v>423</v>
      </c>
      <c r="CH60" s="9" t="str">
        <f>IF(ISBLANK(Resp[[#This Row],[10]]), "No indica", "Indica")</f>
        <v>No indica</v>
      </c>
      <c r="CI60" s="9" t="str">
        <f>IF(ISBLANK(Resp[[#This Row],[16]]), "No indica", "Indica")</f>
        <v>No indica</v>
      </c>
      <c r="CJ60" s="9" t="str">
        <f>IF(ISBLANK(Resp[[#This Row],[17]]), "No indica", "Indica")</f>
        <v>No indica</v>
      </c>
      <c r="CK60" s="12" t="str">
        <f>IF(ISBLANK(Resp[[#This Row],[22]]), "No indica", "Indica")</f>
        <v>No indica</v>
      </c>
      <c r="CL60" s="12" t="str">
        <f>IF(ISBLANK(Resp[[#This Row],[30]]), "No indica", "Indica")</f>
        <v>No indica</v>
      </c>
      <c r="CM60" s="12" t="str">
        <f>IF(ISBLANK(Resp[[#This Row],[31]]), "No indica", "Indica")</f>
        <v>No indica</v>
      </c>
      <c r="CN60" s="12" t="str">
        <f>IF(ISBLANK(Resp[[#This Row],[34]]), "No indica", "Indica")</f>
        <v>No indica</v>
      </c>
      <c r="CO60" s="12" t="str">
        <f>IF(ISBLANK(Resp[[#This Row],[48]]), "No indica", "Indica")</f>
        <v>No indica</v>
      </c>
      <c r="CP60" s="12" t="str">
        <f>IF(ISBLANK(Resp[[#This Row],[58]]), "No indica", "Indica")</f>
        <v>No indica</v>
      </c>
      <c r="CQ60" s="12" t="str">
        <f>IF(ISBLANK(Resp[[#This Row],[71]]), "No indica", "Indica")</f>
        <v>No indica</v>
      </c>
      <c r="CR60" s="12" t="str">
        <f>IF(ISBLANK(Resp[[#This Row],[78]]), "No indica", "Indica")</f>
        <v>No indica</v>
      </c>
      <c r="CS60" s="12" t="str">
        <f>IF(ISBLANK(Resp[[#This Row],[83]]), "No indica", "Indica")</f>
        <v>Indica</v>
      </c>
      <c r="CT60" s="12" t="str">
        <f>IF(ISBLANK(Resp[[#This Row],[85]]), "No indica", "Indica")</f>
        <v>Indica</v>
      </c>
    </row>
    <row r="61" spans="1:98" x14ac:dyDescent="0.2">
      <c r="A61" s="4">
        <v>45267.528967002319</v>
      </c>
      <c r="B61" s="2" t="s">
        <v>79</v>
      </c>
      <c r="C61" s="2" t="s">
        <v>565</v>
      </c>
      <c r="D61" s="2" t="s">
        <v>80</v>
      </c>
      <c r="E61" s="2" t="s">
        <v>80</v>
      </c>
      <c r="F61" s="5" t="s">
        <v>82</v>
      </c>
      <c r="G61" s="5" t="s">
        <v>82</v>
      </c>
      <c r="H61" s="2" t="s">
        <v>82</v>
      </c>
      <c r="I61" s="2" t="s">
        <v>82</v>
      </c>
      <c r="J61" s="2" t="s">
        <v>424</v>
      </c>
      <c r="K61" s="2" t="s">
        <v>82</v>
      </c>
      <c r="L61" s="2" t="s">
        <v>82</v>
      </c>
      <c r="M61" s="2" t="s">
        <v>82</v>
      </c>
      <c r="N61" s="2" t="s">
        <v>82</v>
      </c>
      <c r="O61" s="2" t="s">
        <v>82</v>
      </c>
      <c r="P61" s="2" t="s">
        <v>425</v>
      </c>
      <c r="Q61" s="2" t="s">
        <v>426</v>
      </c>
      <c r="R61" s="2" t="s">
        <v>83</v>
      </c>
      <c r="S61" s="2" t="s">
        <v>82</v>
      </c>
      <c r="T61" s="2" t="s">
        <v>82</v>
      </c>
      <c r="U61" s="2" t="s">
        <v>83</v>
      </c>
      <c r="V61" s="2" t="s">
        <v>427</v>
      </c>
      <c r="W61" s="2" t="s">
        <v>582</v>
      </c>
      <c r="X61" s="2" t="s">
        <v>586</v>
      </c>
      <c r="Y61" s="2" t="s">
        <v>82</v>
      </c>
      <c r="Z61" s="2" t="s">
        <v>589</v>
      </c>
      <c r="AA61" s="2" t="s">
        <v>586</v>
      </c>
      <c r="AB61" s="2" t="s">
        <v>594</v>
      </c>
      <c r="AC61" s="2" t="s">
        <v>82</v>
      </c>
      <c r="AD61" s="2" t="s">
        <v>428</v>
      </c>
      <c r="AE61" s="2" t="s">
        <v>429</v>
      </c>
      <c r="AF61" s="2" t="s">
        <v>82</v>
      </c>
      <c r="AG61" s="2" t="s">
        <v>82</v>
      </c>
      <c r="AH61" s="2" t="s">
        <v>430</v>
      </c>
      <c r="AI61" s="2" t="s">
        <v>608</v>
      </c>
      <c r="AJ61" s="2" t="s">
        <v>82</v>
      </c>
      <c r="AK61" s="2" t="s">
        <v>82</v>
      </c>
      <c r="AL61" s="2" t="s">
        <v>111</v>
      </c>
      <c r="AM61" s="2" t="s">
        <v>82</v>
      </c>
      <c r="AN61" s="2" t="s">
        <v>150</v>
      </c>
      <c r="AO61" s="2" t="s">
        <v>102</v>
      </c>
      <c r="AP61" s="2" t="s">
        <v>582</v>
      </c>
      <c r="AQ61" s="2" t="s">
        <v>126</v>
      </c>
      <c r="AR61" s="2" t="s">
        <v>582</v>
      </c>
      <c r="AS61" s="2" t="s">
        <v>85</v>
      </c>
      <c r="AT61" s="2" t="s">
        <v>83</v>
      </c>
      <c r="AU61" s="2" t="s">
        <v>82</v>
      </c>
      <c r="AV61" s="2" t="s">
        <v>431</v>
      </c>
      <c r="AW61" s="2" t="s">
        <v>82</v>
      </c>
      <c r="AX61" s="2" t="s">
        <v>82</v>
      </c>
      <c r="AY61" s="2" t="s">
        <v>82</v>
      </c>
      <c r="AZ61" s="2" t="s">
        <v>82</v>
      </c>
      <c r="BA61" s="2" t="s">
        <v>82</v>
      </c>
      <c r="BB61" s="2" t="s">
        <v>82</v>
      </c>
      <c r="BC61" s="2" t="s">
        <v>82</v>
      </c>
      <c r="BD61" s="2" t="s">
        <v>82</v>
      </c>
      <c r="BE61" s="2" t="s">
        <v>87</v>
      </c>
      <c r="BF61" s="2" t="s">
        <v>432</v>
      </c>
      <c r="BG61" s="2" t="s">
        <v>82</v>
      </c>
      <c r="BH61" s="2" t="s">
        <v>82</v>
      </c>
      <c r="BI61" s="2" t="s">
        <v>82</v>
      </c>
      <c r="BJ61" s="2" t="s">
        <v>83</v>
      </c>
      <c r="BK61" s="2" t="s">
        <v>582</v>
      </c>
      <c r="BL61" s="2" t="s">
        <v>83</v>
      </c>
      <c r="BM61" s="2" t="s">
        <v>646</v>
      </c>
      <c r="BN61" s="2" t="s">
        <v>89</v>
      </c>
      <c r="BO61" s="2" t="s">
        <v>90</v>
      </c>
      <c r="BP61" s="2" t="s">
        <v>90</v>
      </c>
      <c r="BQ61" s="2" t="s">
        <v>89</v>
      </c>
      <c r="BR61" s="2" t="s">
        <v>90</v>
      </c>
      <c r="BS61" s="2" t="s">
        <v>433</v>
      </c>
      <c r="BT61" s="18" t="s">
        <v>91</v>
      </c>
      <c r="BU61" s="18" t="s">
        <v>91</v>
      </c>
      <c r="BV61" s="18" t="s">
        <v>91</v>
      </c>
      <c r="BW61" s="18" t="s">
        <v>91</v>
      </c>
      <c r="BX61" s="18" t="s">
        <v>94</v>
      </c>
      <c r="BY61" s="18" t="s">
        <v>91</v>
      </c>
      <c r="BZ61" s="2" t="s">
        <v>434</v>
      </c>
      <c r="CA61" s="2" t="s">
        <v>96</v>
      </c>
      <c r="CB61" s="2" t="s">
        <v>82</v>
      </c>
      <c r="CC61" s="2" t="s">
        <v>655</v>
      </c>
      <c r="CD61" s="2" t="s">
        <v>82</v>
      </c>
      <c r="CE61" s="2" t="s">
        <v>435</v>
      </c>
      <c r="CF61" s="2" t="s">
        <v>658</v>
      </c>
      <c r="CG61" s="2" t="s">
        <v>434</v>
      </c>
      <c r="CH61" s="9" t="str">
        <f>IF(ISBLANK(Resp[[#This Row],[10]]), "No indica", "Indica")</f>
        <v>Indica</v>
      </c>
      <c r="CI61" s="9" t="str">
        <f>IF(ISBLANK(Resp[[#This Row],[16]]), "No indica", "Indica")</f>
        <v>Indica</v>
      </c>
      <c r="CJ61" s="9" t="str">
        <f>IF(ISBLANK(Resp[[#This Row],[17]]), "No indica", "Indica")</f>
        <v>Indica</v>
      </c>
      <c r="CK61" s="12" t="str">
        <f>IF(ISBLANK(Resp[[#This Row],[22]]), "No indica", "Indica")</f>
        <v>Indica</v>
      </c>
      <c r="CL61" s="12" t="str">
        <f>IF(ISBLANK(Resp[[#This Row],[30]]), "No indica", "Indica")</f>
        <v>Indica</v>
      </c>
      <c r="CM61" s="12" t="str">
        <f>IF(ISBLANK(Resp[[#This Row],[31]]), "No indica", "Indica")</f>
        <v>Indica</v>
      </c>
      <c r="CN61" s="12" t="str">
        <f>IF(ISBLANK(Resp[[#This Row],[34]]), "No indica", "Indica")</f>
        <v>Indica</v>
      </c>
      <c r="CO61" s="12" t="str">
        <f>IF(ISBLANK(Resp[[#This Row],[48]]), "No indica", "Indica")</f>
        <v>Indica</v>
      </c>
      <c r="CP61" s="12" t="str">
        <f>IF(ISBLANK(Resp[[#This Row],[58]]), "No indica", "Indica")</f>
        <v>Indica</v>
      </c>
      <c r="CQ61" s="12" t="str">
        <f>IF(ISBLANK(Resp[[#This Row],[71]]), "No indica", "Indica")</f>
        <v>Indica</v>
      </c>
      <c r="CR61" s="12" t="str">
        <f>IF(ISBLANK(Resp[[#This Row],[78]]), "No indica", "Indica")</f>
        <v>Indica</v>
      </c>
      <c r="CS61" s="12" t="str">
        <f>IF(ISBLANK(Resp[[#This Row],[83]]), "No indica", "Indica")</f>
        <v>Indica</v>
      </c>
      <c r="CT61" s="12" t="str">
        <f>IF(ISBLANK(Resp[[#This Row],[85]]), "No indica", "Indica")</f>
        <v>Indica</v>
      </c>
    </row>
    <row r="62" spans="1:98" x14ac:dyDescent="0.2">
      <c r="A62" s="4">
        <v>45267.536059375001</v>
      </c>
      <c r="B62" s="2" t="s">
        <v>79</v>
      </c>
      <c r="C62" s="2" t="s">
        <v>566</v>
      </c>
      <c r="D62" s="2" t="s">
        <v>80</v>
      </c>
      <c r="E62" s="2" t="s">
        <v>80</v>
      </c>
      <c r="F62" s="5" t="s">
        <v>82</v>
      </c>
      <c r="G62" s="5" t="s">
        <v>82</v>
      </c>
      <c r="H62" s="2" t="s">
        <v>82</v>
      </c>
      <c r="I62" s="2" t="s">
        <v>82</v>
      </c>
      <c r="J62" s="2"/>
      <c r="K62" s="2" t="s">
        <v>83</v>
      </c>
      <c r="L62" s="2" t="s">
        <v>82</v>
      </c>
      <c r="M62" s="2" t="s">
        <v>82</v>
      </c>
      <c r="N62" s="2" t="s">
        <v>82</v>
      </c>
      <c r="O62" s="2" t="s">
        <v>83</v>
      </c>
      <c r="P62" s="2" t="s">
        <v>436</v>
      </c>
      <c r="Q62" s="2" t="s">
        <v>437</v>
      </c>
      <c r="R62" s="2" t="s">
        <v>82</v>
      </c>
      <c r="S62" s="2" t="s">
        <v>83</v>
      </c>
      <c r="T62" s="2" t="s">
        <v>83</v>
      </c>
      <c r="U62" s="2" t="s">
        <v>83</v>
      </c>
      <c r="V62" s="2"/>
      <c r="W62" s="2" t="s">
        <v>82</v>
      </c>
      <c r="X62" s="2" t="s">
        <v>82</v>
      </c>
      <c r="Y62" s="2" t="s">
        <v>83</v>
      </c>
      <c r="Z62" s="2" t="s">
        <v>589</v>
      </c>
      <c r="AA62" s="2" t="s">
        <v>82</v>
      </c>
      <c r="AB62" s="2" t="s">
        <v>595</v>
      </c>
      <c r="AC62" s="2" t="s">
        <v>82</v>
      </c>
      <c r="AD62" s="2" t="s">
        <v>438</v>
      </c>
      <c r="AE62" s="2" t="s">
        <v>439</v>
      </c>
      <c r="AF62" s="2" t="s">
        <v>82</v>
      </c>
      <c r="AG62" s="2" t="s">
        <v>82</v>
      </c>
      <c r="AH62" s="2" t="s">
        <v>440</v>
      </c>
      <c r="AI62" s="2" t="s">
        <v>609</v>
      </c>
      <c r="AJ62" s="2" t="s">
        <v>82</v>
      </c>
      <c r="AK62" s="2" t="s">
        <v>82</v>
      </c>
      <c r="AL62" s="2" t="s">
        <v>111</v>
      </c>
      <c r="AM62" s="2" t="s">
        <v>613</v>
      </c>
      <c r="AN62" s="2" t="s">
        <v>150</v>
      </c>
      <c r="AO62" s="2" t="s">
        <v>615</v>
      </c>
      <c r="AP62" s="2" t="s">
        <v>82</v>
      </c>
      <c r="AQ62" s="2" t="s">
        <v>84</v>
      </c>
      <c r="AR62" s="2" t="s">
        <v>623</v>
      </c>
      <c r="AS62" s="2" t="s">
        <v>82</v>
      </c>
      <c r="AT62" s="2" t="s">
        <v>82</v>
      </c>
      <c r="AU62" s="2" t="s">
        <v>626</v>
      </c>
      <c r="AV62" s="2"/>
      <c r="AW62" s="2" t="s">
        <v>82</v>
      </c>
      <c r="AX62" s="2" t="s">
        <v>82</v>
      </c>
      <c r="AY62" s="2" t="s">
        <v>82</v>
      </c>
      <c r="AZ62" s="2" t="s">
        <v>82</v>
      </c>
      <c r="BA62" s="2" t="s">
        <v>82</v>
      </c>
      <c r="BB62" s="2" t="s">
        <v>83</v>
      </c>
      <c r="BC62" s="2" t="s">
        <v>82</v>
      </c>
      <c r="BD62" s="2" t="s">
        <v>82</v>
      </c>
      <c r="BE62" s="2" t="s">
        <v>83</v>
      </c>
      <c r="BF62" s="2" t="s">
        <v>190</v>
      </c>
      <c r="BG62" s="2" t="s">
        <v>82</v>
      </c>
      <c r="BH62" s="2" t="s">
        <v>82</v>
      </c>
      <c r="BI62" s="2" t="s">
        <v>82</v>
      </c>
      <c r="BJ62" s="2" t="s">
        <v>82</v>
      </c>
      <c r="BK62" s="2" t="s">
        <v>645</v>
      </c>
      <c r="BL62" s="2" t="s">
        <v>82</v>
      </c>
      <c r="BM62" s="2" t="s">
        <v>88</v>
      </c>
      <c r="BN62" s="2" t="s">
        <v>89</v>
      </c>
      <c r="BO62" s="2" t="s">
        <v>88</v>
      </c>
      <c r="BP62" s="2" t="s">
        <v>88</v>
      </c>
      <c r="BQ62" s="2" t="s">
        <v>88</v>
      </c>
      <c r="BR62" s="2" t="s">
        <v>88</v>
      </c>
      <c r="BS62" s="2" t="s">
        <v>190</v>
      </c>
      <c r="BT62" s="18" t="s">
        <v>91</v>
      </c>
      <c r="BU62" s="18" t="s">
        <v>91</v>
      </c>
      <c r="BV62" s="18" t="s">
        <v>91</v>
      </c>
      <c r="BW62" s="18" t="s">
        <v>91</v>
      </c>
      <c r="BX62" s="18" t="s">
        <v>94</v>
      </c>
      <c r="BY62" s="18" t="s">
        <v>91</v>
      </c>
      <c r="BZ62" s="2" t="s">
        <v>190</v>
      </c>
      <c r="CA62" s="2" t="s">
        <v>123</v>
      </c>
      <c r="CB62" s="2" t="s">
        <v>82</v>
      </c>
      <c r="CC62" s="2" t="s">
        <v>655</v>
      </c>
      <c r="CD62" s="2" t="s">
        <v>82</v>
      </c>
      <c r="CE62" s="2" t="s">
        <v>133</v>
      </c>
      <c r="CF62" s="2" t="s">
        <v>658</v>
      </c>
      <c r="CG62" s="2" t="s">
        <v>441</v>
      </c>
      <c r="CH62" s="9" t="str">
        <f>IF(ISBLANK(Resp[[#This Row],[10]]), "No indica", "Indica")</f>
        <v>No indica</v>
      </c>
      <c r="CI62" s="9" t="str">
        <f>IF(ISBLANK(Resp[[#This Row],[16]]), "No indica", "Indica")</f>
        <v>Indica</v>
      </c>
      <c r="CJ62" s="9" t="str">
        <f>IF(ISBLANK(Resp[[#This Row],[17]]), "No indica", "Indica")</f>
        <v>Indica</v>
      </c>
      <c r="CK62" s="12" t="str">
        <f>IF(ISBLANK(Resp[[#This Row],[22]]), "No indica", "Indica")</f>
        <v>No indica</v>
      </c>
      <c r="CL62" s="12" t="str">
        <f>IF(ISBLANK(Resp[[#This Row],[30]]), "No indica", "Indica")</f>
        <v>Indica</v>
      </c>
      <c r="CM62" s="12" t="str">
        <f>IF(ISBLANK(Resp[[#This Row],[31]]), "No indica", "Indica")</f>
        <v>Indica</v>
      </c>
      <c r="CN62" s="12" t="str">
        <f>IF(ISBLANK(Resp[[#This Row],[34]]), "No indica", "Indica")</f>
        <v>Indica</v>
      </c>
      <c r="CO62" s="12" t="str">
        <f>IF(ISBLANK(Resp[[#This Row],[48]]), "No indica", "Indica")</f>
        <v>No indica</v>
      </c>
      <c r="CP62" s="12" t="str">
        <f>IF(ISBLANK(Resp[[#This Row],[58]]), "No indica", "Indica")</f>
        <v>Indica</v>
      </c>
      <c r="CQ62" s="12" t="str">
        <f>IF(ISBLANK(Resp[[#This Row],[71]]), "No indica", "Indica")</f>
        <v>Indica</v>
      </c>
      <c r="CR62" s="12" t="str">
        <f>IF(ISBLANK(Resp[[#This Row],[78]]), "No indica", "Indica")</f>
        <v>Indica</v>
      </c>
      <c r="CS62" s="12" t="str">
        <f>IF(ISBLANK(Resp[[#This Row],[83]]), "No indica", "Indica")</f>
        <v>Indica</v>
      </c>
      <c r="CT62" s="12" t="str">
        <f>IF(ISBLANK(Resp[[#This Row],[85]]), "No indica", "Indica")</f>
        <v>Indica</v>
      </c>
    </row>
    <row r="63" spans="1:98" x14ac:dyDescent="0.2">
      <c r="A63" s="4">
        <v>45267.615136238426</v>
      </c>
      <c r="B63" s="2" t="s">
        <v>564</v>
      </c>
      <c r="C63" s="2" t="s">
        <v>566</v>
      </c>
      <c r="D63" s="2" t="s">
        <v>80</v>
      </c>
      <c r="E63" s="2" t="s">
        <v>98</v>
      </c>
      <c r="F63" s="5" t="s">
        <v>82</v>
      </c>
      <c r="G63" s="5" t="s">
        <v>82</v>
      </c>
      <c r="H63" s="2" t="s">
        <v>82</v>
      </c>
      <c r="I63" s="2" t="s">
        <v>82</v>
      </c>
      <c r="J63" s="2"/>
      <c r="K63" s="2" t="s">
        <v>82</v>
      </c>
      <c r="L63" s="2" t="s">
        <v>82</v>
      </c>
      <c r="M63" s="2" t="s">
        <v>82</v>
      </c>
      <c r="N63" s="2" t="s">
        <v>82</v>
      </c>
      <c r="O63" s="2" t="s">
        <v>83</v>
      </c>
      <c r="P63" s="2"/>
      <c r="Q63" s="2"/>
      <c r="R63" s="2" t="s">
        <v>82</v>
      </c>
      <c r="S63" s="2" t="s">
        <v>83</v>
      </c>
      <c r="T63" s="2" t="s">
        <v>83</v>
      </c>
      <c r="U63" s="2" t="s">
        <v>82</v>
      </c>
      <c r="V63" s="2"/>
      <c r="W63" s="2" t="s">
        <v>82</v>
      </c>
      <c r="X63" s="2" t="s">
        <v>586</v>
      </c>
      <c r="Y63" s="2" t="s">
        <v>82</v>
      </c>
      <c r="Z63" s="2" t="s">
        <v>590</v>
      </c>
      <c r="AA63" s="2" t="s">
        <v>586</v>
      </c>
      <c r="AB63" s="2" t="s">
        <v>594</v>
      </c>
      <c r="AC63" s="2" t="s">
        <v>82</v>
      </c>
      <c r="AD63" s="2" t="s">
        <v>442</v>
      </c>
      <c r="AE63" s="2"/>
      <c r="AF63" s="2" t="s">
        <v>82</v>
      </c>
      <c r="AG63" s="2" t="s">
        <v>82</v>
      </c>
      <c r="AH63" s="2"/>
      <c r="AI63" s="2" t="s">
        <v>608</v>
      </c>
      <c r="AJ63" s="2" t="s">
        <v>82</v>
      </c>
      <c r="AK63" s="2" t="s">
        <v>83</v>
      </c>
      <c r="AL63" s="2" t="s">
        <v>111</v>
      </c>
      <c r="AM63" s="2" t="s">
        <v>83</v>
      </c>
      <c r="AN63" s="2" t="s">
        <v>615</v>
      </c>
      <c r="AO63" s="2" t="s">
        <v>615</v>
      </c>
      <c r="AP63" s="2" t="s">
        <v>82</v>
      </c>
      <c r="AQ63" s="2" t="s">
        <v>103</v>
      </c>
      <c r="AR63" s="2" t="s">
        <v>582</v>
      </c>
      <c r="AS63" s="2" t="s">
        <v>82</v>
      </c>
      <c r="AT63" s="2" t="s">
        <v>83</v>
      </c>
      <c r="AU63" s="2" t="s">
        <v>82</v>
      </c>
      <c r="AV63" s="2"/>
      <c r="AW63" s="2" t="s">
        <v>82</v>
      </c>
      <c r="AX63" s="2" t="s">
        <v>82</v>
      </c>
      <c r="AY63" s="2" t="s">
        <v>86</v>
      </c>
      <c r="AZ63" s="2" t="s">
        <v>82</v>
      </c>
      <c r="BA63" s="2" t="s">
        <v>82</v>
      </c>
      <c r="BB63" s="2" t="s">
        <v>82</v>
      </c>
      <c r="BC63" s="2" t="s">
        <v>82</v>
      </c>
      <c r="BD63" s="2" t="s">
        <v>83</v>
      </c>
      <c r="BE63" s="2" t="s">
        <v>82</v>
      </c>
      <c r="BF63" s="2"/>
      <c r="BG63" s="2" t="s">
        <v>82</v>
      </c>
      <c r="BH63" s="2" t="s">
        <v>82</v>
      </c>
      <c r="BI63" s="2" t="s">
        <v>82</v>
      </c>
      <c r="BJ63" s="2" t="s">
        <v>82</v>
      </c>
      <c r="BK63" s="2" t="s">
        <v>645</v>
      </c>
      <c r="BL63" s="2" t="s">
        <v>82</v>
      </c>
      <c r="BM63" s="2" t="s">
        <v>646</v>
      </c>
      <c r="BN63" s="2" t="s">
        <v>89</v>
      </c>
      <c r="BO63" s="2" t="s">
        <v>90</v>
      </c>
      <c r="BP63" s="2" t="s">
        <v>89</v>
      </c>
      <c r="BQ63" s="2" t="s">
        <v>89</v>
      </c>
      <c r="BR63" s="2" t="s">
        <v>89</v>
      </c>
      <c r="BS63" s="2"/>
      <c r="BT63" s="18" t="s">
        <v>95</v>
      </c>
      <c r="BU63" s="18" t="s">
        <v>91</v>
      </c>
      <c r="BV63" s="18" t="s">
        <v>91</v>
      </c>
      <c r="BW63" s="18" t="s">
        <v>93</v>
      </c>
      <c r="BX63" s="18" t="s">
        <v>95</v>
      </c>
      <c r="BY63" s="18" t="s">
        <v>95</v>
      </c>
      <c r="BZ63" s="2"/>
      <c r="CA63" s="2" t="s">
        <v>96</v>
      </c>
      <c r="CB63" s="2" t="s">
        <v>82</v>
      </c>
      <c r="CC63" s="2" t="s">
        <v>655</v>
      </c>
      <c r="CD63" s="2" t="s">
        <v>82</v>
      </c>
      <c r="CE63" s="2"/>
      <c r="CF63" s="2" t="s">
        <v>82</v>
      </c>
      <c r="CG63" s="2"/>
      <c r="CH63" s="9" t="str">
        <f>IF(ISBLANK(Resp[[#This Row],[10]]), "No indica", "Indica")</f>
        <v>No indica</v>
      </c>
      <c r="CI63" s="9" t="str">
        <f>IF(ISBLANK(Resp[[#This Row],[16]]), "No indica", "Indica")</f>
        <v>No indica</v>
      </c>
      <c r="CJ63" s="9" t="str">
        <f>IF(ISBLANK(Resp[[#This Row],[17]]), "No indica", "Indica")</f>
        <v>No indica</v>
      </c>
      <c r="CK63" s="12" t="str">
        <f>IF(ISBLANK(Resp[[#This Row],[22]]), "No indica", "Indica")</f>
        <v>No indica</v>
      </c>
      <c r="CL63" s="12" t="str">
        <f>IF(ISBLANK(Resp[[#This Row],[30]]), "No indica", "Indica")</f>
        <v>Indica</v>
      </c>
      <c r="CM63" s="12" t="str">
        <f>IF(ISBLANK(Resp[[#This Row],[31]]), "No indica", "Indica")</f>
        <v>No indica</v>
      </c>
      <c r="CN63" s="12" t="str">
        <f>IF(ISBLANK(Resp[[#This Row],[34]]), "No indica", "Indica")</f>
        <v>No indica</v>
      </c>
      <c r="CO63" s="12" t="str">
        <f>IF(ISBLANK(Resp[[#This Row],[48]]), "No indica", "Indica")</f>
        <v>No indica</v>
      </c>
      <c r="CP63" s="12" t="str">
        <f>IF(ISBLANK(Resp[[#This Row],[58]]), "No indica", "Indica")</f>
        <v>No indica</v>
      </c>
      <c r="CQ63" s="12" t="str">
        <f>IF(ISBLANK(Resp[[#This Row],[71]]), "No indica", "Indica")</f>
        <v>No indica</v>
      </c>
      <c r="CR63" s="12" t="str">
        <f>IF(ISBLANK(Resp[[#This Row],[78]]), "No indica", "Indica")</f>
        <v>No indica</v>
      </c>
      <c r="CS63" s="12" t="str">
        <f>IF(ISBLANK(Resp[[#This Row],[83]]), "No indica", "Indica")</f>
        <v>No indica</v>
      </c>
      <c r="CT63" s="12" t="str">
        <f>IF(ISBLANK(Resp[[#This Row],[85]]), "No indica", "Indica")</f>
        <v>No indica</v>
      </c>
    </row>
    <row r="64" spans="1:98" x14ac:dyDescent="0.2">
      <c r="A64" s="4">
        <v>45269.95054150463</v>
      </c>
      <c r="B64" s="2" t="s">
        <v>79</v>
      </c>
      <c r="C64" s="2" t="s">
        <v>565</v>
      </c>
      <c r="D64" s="2" t="s">
        <v>135</v>
      </c>
      <c r="E64" s="2" t="s">
        <v>98</v>
      </c>
      <c r="F64" s="5" t="s">
        <v>82</v>
      </c>
      <c r="G64" s="5" t="s">
        <v>82</v>
      </c>
      <c r="H64" s="2" t="s">
        <v>82</v>
      </c>
      <c r="I64" s="2" t="s">
        <v>82</v>
      </c>
      <c r="J64" s="2"/>
      <c r="K64" s="2" t="s">
        <v>82</v>
      </c>
      <c r="L64" s="2" t="s">
        <v>82</v>
      </c>
      <c r="M64" s="2" t="s">
        <v>82</v>
      </c>
      <c r="N64" s="2" t="s">
        <v>82</v>
      </c>
      <c r="O64" s="2" t="s">
        <v>82</v>
      </c>
      <c r="P64" s="2" t="s">
        <v>443</v>
      </c>
      <c r="Q64" s="2" t="s">
        <v>444</v>
      </c>
      <c r="R64" s="2" t="s">
        <v>83</v>
      </c>
      <c r="S64" s="2" t="s">
        <v>82</v>
      </c>
      <c r="T64" s="2" t="s">
        <v>83</v>
      </c>
      <c r="U64" s="2" t="s">
        <v>82</v>
      </c>
      <c r="V64" s="2" t="s">
        <v>445</v>
      </c>
      <c r="W64" s="2" t="s">
        <v>82</v>
      </c>
      <c r="X64" s="2" t="s">
        <v>82</v>
      </c>
      <c r="Y64" s="2" t="s">
        <v>82</v>
      </c>
      <c r="Z64" s="2" t="s">
        <v>590</v>
      </c>
      <c r="AA64" s="2" t="s">
        <v>82</v>
      </c>
      <c r="AB64" s="2" t="s">
        <v>594</v>
      </c>
      <c r="AC64" s="2" t="s">
        <v>82</v>
      </c>
      <c r="AD64" s="2" t="s">
        <v>446</v>
      </c>
      <c r="AE64" s="2" t="s">
        <v>447</v>
      </c>
      <c r="AF64" s="2" t="s">
        <v>82</v>
      </c>
      <c r="AG64" s="2" t="s">
        <v>82</v>
      </c>
      <c r="AH64" s="2"/>
      <c r="AI64" s="2" t="s">
        <v>609</v>
      </c>
      <c r="AJ64" s="2" t="s">
        <v>82</v>
      </c>
      <c r="AK64" s="2" t="s">
        <v>82</v>
      </c>
      <c r="AL64" s="2" t="s">
        <v>111</v>
      </c>
      <c r="AM64" s="2" t="s">
        <v>82</v>
      </c>
      <c r="AN64" s="2" t="s">
        <v>150</v>
      </c>
      <c r="AO64" s="2" t="s">
        <v>102</v>
      </c>
      <c r="AP64" s="2" t="s">
        <v>582</v>
      </c>
      <c r="AQ64" s="2" t="s">
        <v>126</v>
      </c>
      <c r="AR64" s="2" t="s">
        <v>623</v>
      </c>
      <c r="AS64" s="2" t="s">
        <v>82</v>
      </c>
      <c r="AT64" s="2" t="s">
        <v>83</v>
      </c>
      <c r="AU64" s="2" t="s">
        <v>82</v>
      </c>
      <c r="AV64" s="2"/>
      <c r="AW64" s="2" t="s">
        <v>82</v>
      </c>
      <c r="AX64" s="2" t="s">
        <v>82</v>
      </c>
      <c r="AY64" s="2" t="s">
        <v>82</v>
      </c>
      <c r="AZ64" s="2" t="s">
        <v>82</v>
      </c>
      <c r="BA64" s="2" t="s">
        <v>82</v>
      </c>
      <c r="BB64" s="2" t="s">
        <v>82</v>
      </c>
      <c r="BC64" s="2" t="s">
        <v>82</v>
      </c>
      <c r="BD64" s="2" t="s">
        <v>82</v>
      </c>
      <c r="BE64" s="2" t="s">
        <v>82</v>
      </c>
      <c r="BF64" s="2"/>
      <c r="BG64" s="2" t="s">
        <v>82</v>
      </c>
      <c r="BH64" s="2" t="s">
        <v>82</v>
      </c>
      <c r="BI64" s="2" t="s">
        <v>82</v>
      </c>
      <c r="BJ64" s="2" t="s">
        <v>82</v>
      </c>
      <c r="BK64" s="2" t="s">
        <v>645</v>
      </c>
      <c r="BL64" s="2" t="s">
        <v>82</v>
      </c>
      <c r="BM64" s="2" t="s">
        <v>646</v>
      </c>
      <c r="BN64" s="2" t="s">
        <v>89</v>
      </c>
      <c r="BO64" s="2" t="s">
        <v>89</v>
      </c>
      <c r="BP64" s="2" t="s">
        <v>89</v>
      </c>
      <c r="BQ64" s="2" t="s">
        <v>89</v>
      </c>
      <c r="BR64" s="2" t="s">
        <v>89</v>
      </c>
      <c r="BS64" s="2"/>
      <c r="BT64" s="18" t="s">
        <v>95</v>
      </c>
      <c r="BU64" s="18" t="s">
        <v>92</v>
      </c>
      <c r="BV64" s="18" t="s">
        <v>92</v>
      </c>
      <c r="BW64" s="18" t="s">
        <v>93</v>
      </c>
      <c r="BX64" s="18" t="s">
        <v>95</v>
      </c>
      <c r="BY64" s="18" t="s">
        <v>95</v>
      </c>
      <c r="BZ64" s="2"/>
      <c r="CA64" s="2" t="s">
        <v>96</v>
      </c>
      <c r="CB64" s="2" t="s">
        <v>82</v>
      </c>
      <c r="CC64" s="2" t="s">
        <v>655</v>
      </c>
      <c r="CD64" s="2" t="s">
        <v>82</v>
      </c>
      <c r="CE64" s="2"/>
      <c r="CF64" s="2" t="s">
        <v>82</v>
      </c>
      <c r="CG64" s="2"/>
      <c r="CH64" s="9" t="str">
        <f>IF(ISBLANK(Resp[[#This Row],[10]]), "No indica", "Indica")</f>
        <v>No indica</v>
      </c>
      <c r="CI64" s="9" t="str">
        <f>IF(ISBLANK(Resp[[#This Row],[16]]), "No indica", "Indica")</f>
        <v>Indica</v>
      </c>
      <c r="CJ64" s="9" t="str">
        <f>IF(ISBLANK(Resp[[#This Row],[17]]), "No indica", "Indica")</f>
        <v>Indica</v>
      </c>
      <c r="CK64" s="12" t="str">
        <f>IF(ISBLANK(Resp[[#This Row],[22]]), "No indica", "Indica")</f>
        <v>Indica</v>
      </c>
      <c r="CL64" s="12" t="str">
        <f>IF(ISBLANK(Resp[[#This Row],[30]]), "No indica", "Indica")</f>
        <v>Indica</v>
      </c>
      <c r="CM64" s="12" t="str">
        <f>IF(ISBLANK(Resp[[#This Row],[31]]), "No indica", "Indica")</f>
        <v>Indica</v>
      </c>
      <c r="CN64" s="12" t="str">
        <f>IF(ISBLANK(Resp[[#This Row],[34]]), "No indica", "Indica")</f>
        <v>No indica</v>
      </c>
      <c r="CO64" s="12" t="str">
        <f>IF(ISBLANK(Resp[[#This Row],[48]]), "No indica", "Indica")</f>
        <v>No indica</v>
      </c>
      <c r="CP64" s="12" t="str">
        <f>IF(ISBLANK(Resp[[#This Row],[58]]), "No indica", "Indica")</f>
        <v>No indica</v>
      </c>
      <c r="CQ64" s="12" t="str">
        <f>IF(ISBLANK(Resp[[#This Row],[71]]), "No indica", "Indica")</f>
        <v>No indica</v>
      </c>
      <c r="CR64" s="12" t="str">
        <f>IF(ISBLANK(Resp[[#This Row],[78]]), "No indica", "Indica")</f>
        <v>No indica</v>
      </c>
      <c r="CS64" s="12" t="str">
        <f>IF(ISBLANK(Resp[[#This Row],[83]]), "No indica", "Indica")</f>
        <v>No indica</v>
      </c>
      <c r="CT64" s="12" t="str">
        <f>IF(ISBLANK(Resp[[#This Row],[85]]), "No indica", "Indica")</f>
        <v>No indica</v>
      </c>
    </row>
    <row r="65" spans="1:98" x14ac:dyDescent="0.2">
      <c r="A65" s="4">
        <v>45270.723603611114</v>
      </c>
      <c r="B65" s="2" t="s">
        <v>79</v>
      </c>
      <c r="C65" s="2" t="s">
        <v>565</v>
      </c>
      <c r="D65" s="2" t="s">
        <v>80</v>
      </c>
      <c r="E65" s="2" t="s">
        <v>81</v>
      </c>
      <c r="F65" s="5" t="s">
        <v>82</v>
      </c>
      <c r="G65" s="5" t="s">
        <v>82</v>
      </c>
      <c r="H65" s="2" t="s">
        <v>82</v>
      </c>
      <c r="I65" s="2" t="s">
        <v>82</v>
      </c>
      <c r="J65" s="2"/>
      <c r="K65" s="2" t="s">
        <v>82</v>
      </c>
      <c r="L65" s="2" t="s">
        <v>82</v>
      </c>
      <c r="M65" s="2" t="s">
        <v>82</v>
      </c>
      <c r="N65" s="2" t="s">
        <v>82</v>
      </c>
      <c r="O65" s="2" t="s">
        <v>83</v>
      </c>
      <c r="P65" s="2" t="s">
        <v>448</v>
      </c>
      <c r="Q65" s="2" t="s">
        <v>449</v>
      </c>
      <c r="R65" s="2" t="s">
        <v>82</v>
      </c>
      <c r="S65" s="2" t="s">
        <v>82</v>
      </c>
      <c r="T65" s="2" t="s">
        <v>83</v>
      </c>
      <c r="U65" s="2" t="s">
        <v>83</v>
      </c>
      <c r="V65" s="2" t="s">
        <v>157</v>
      </c>
      <c r="W65" s="2" t="s">
        <v>82</v>
      </c>
      <c r="X65" s="2" t="s">
        <v>82</v>
      </c>
      <c r="Y65" s="2" t="s">
        <v>82</v>
      </c>
      <c r="Z65" s="2" t="s">
        <v>590</v>
      </c>
      <c r="AA65" s="2" t="s">
        <v>82</v>
      </c>
      <c r="AB65" s="2" t="s">
        <v>595</v>
      </c>
      <c r="AC65" s="2" t="s">
        <v>83</v>
      </c>
      <c r="AD65" s="2" t="s">
        <v>450</v>
      </c>
      <c r="AE65" s="2" t="s">
        <v>451</v>
      </c>
      <c r="AF65" s="2" t="s">
        <v>82</v>
      </c>
      <c r="AG65" s="2" t="s">
        <v>82</v>
      </c>
      <c r="AH65" s="2" t="s">
        <v>452</v>
      </c>
      <c r="AI65" s="2" t="s">
        <v>609</v>
      </c>
      <c r="AJ65" s="2" t="s">
        <v>82</v>
      </c>
      <c r="AK65" s="2" t="s">
        <v>82</v>
      </c>
      <c r="AL65" s="2" t="s">
        <v>111</v>
      </c>
      <c r="AM65" s="2" t="s">
        <v>613</v>
      </c>
      <c r="AN65" s="2" t="s">
        <v>615</v>
      </c>
      <c r="AO65" s="2" t="s">
        <v>102</v>
      </c>
      <c r="AP65" s="2" t="s">
        <v>582</v>
      </c>
      <c r="AQ65" s="2" t="s">
        <v>126</v>
      </c>
      <c r="AR65" s="2" t="s">
        <v>623</v>
      </c>
      <c r="AS65" s="2" t="s">
        <v>82</v>
      </c>
      <c r="AT65" s="2" t="s">
        <v>82</v>
      </c>
      <c r="AU65" s="2" t="s">
        <v>82</v>
      </c>
      <c r="AV65" s="2"/>
      <c r="AW65" s="2" t="s">
        <v>82</v>
      </c>
      <c r="AX65" s="2" t="s">
        <v>82</v>
      </c>
      <c r="AY65" s="2" t="s">
        <v>86</v>
      </c>
      <c r="AZ65" s="2" t="s">
        <v>642</v>
      </c>
      <c r="BA65" s="2" t="s">
        <v>82</v>
      </c>
      <c r="BB65" s="2" t="s">
        <v>82</v>
      </c>
      <c r="BC65" s="2" t="s">
        <v>82</v>
      </c>
      <c r="BD65" s="2" t="s">
        <v>82</v>
      </c>
      <c r="BE65" s="2" t="s">
        <v>87</v>
      </c>
      <c r="BF65" s="2" t="s">
        <v>453</v>
      </c>
      <c r="BG65" s="2" t="s">
        <v>82</v>
      </c>
      <c r="BH65" s="2" t="s">
        <v>82</v>
      </c>
      <c r="BI65" s="2" t="s">
        <v>82</v>
      </c>
      <c r="BJ65" s="2" t="s">
        <v>82</v>
      </c>
      <c r="BK65" s="2" t="s">
        <v>645</v>
      </c>
      <c r="BL65" s="2" t="s">
        <v>82</v>
      </c>
      <c r="BM65" s="2" t="s">
        <v>646</v>
      </c>
      <c r="BN65" s="2" t="s">
        <v>89</v>
      </c>
      <c r="BO65" s="2" t="s">
        <v>90</v>
      </c>
      <c r="BP65" s="2" t="s">
        <v>90</v>
      </c>
      <c r="BQ65" s="2" t="s">
        <v>89</v>
      </c>
      <c r="BR65" s="2" t="s">
        <v>90</v>
      </c>
      <c r="BS65" s="2" t="s">
        <v>454</v>
      </c>
      <c r="BT65" s="18" t="s">
        <v>91</v>
      </c>
      <c r="BU65" s="18" t="s">
        <v>92</v>
      </c>
      <c r="BV65" s="18" t="s">
        <v>92</v>
      </c>
      <c r="BW65" s="18" t="s">
        <v>93</v>
      </c>
      <c r="BX65" s="18" t="s">
        <v>95</v>
      </c>
      <c r="BY65" s="18" t="s">
        <v>95</v>
      </c>
      <c r="BZ65" s="2" t="s">
        <v>455</v>
      </c>
      <c r="CA65" s="2" t="s">
        <v>96</v>
      </c>
      <c r="CB65" s="2" t="s">
        <v>82</v>
      </c>
      <c r="CC65" s="2" t="s">
        <v>653</v>
      </c>
      <c r="CD65" s="2" t="s">
        <v>82</v>
      </c>
      <c r="CE65" s="2" t="s">
        <v>456</v>
      </c>
      <c r="CF65" s="2" t="s">
        <v>82</v>
      </c>
      <c r="CG65" s="2"/>
      <c r="CH65" s="9" t="str">
        <f>IF(ISBLANK(Resp[[#This Row],[10]]), "No indica", "Indica")</f>
        <v>No indica</v>
      </c>
      <c r="CI65" s="9" t="str">
        <f>IF(ISBLANK(Resp[[#This Row],[16]]), "No indica", "Indica")</f>
        <v>Indica</v>
      </c>
      <c r="CJ65" s="9" t="str">
        <f>IF(ISBLANK(Resp[[#This Row],[17]]), "No indica", "Indica")</f>
        <v>Indica</v>
      </c>
      <c r="CK65" s="12" t="str">
        <f>IF(ISBLANK(Resp[[#This Row],[22]]), "No indica", "Indica")</f>
        <v>Indica</v>
      </c>
      <c r="CL65" s="12" t="str">
        <f>IF(ISBLANK(Resp[[#This Row],[30]]), "No indica", "Indica")</f>
        <v>Indica</v>
      </c>
      <c r="CM65" s="12" t="str">
        <f>IF(ISBLANK(Resp[[#This Row],[31]]), "No indica", "Indica")</f>
        <v>Indica</v>
      </c>
      <c r="CN65" s="12" t="str">
        <f>IF(ISBLANK(Resp[[#This Row],[34]]), "No indica", "Indica")</f>
        <v>Indica</v>
      </c>
      <c r="CO65" s="12" t="str">
        <f>IF(ISBLANK(Resp[[#This Row],[48]]), "No indica", "Indica")</f>
        <v>No indica</v>
      </c>
      <c r="CP65" s="12" t="str">
        <f>IF(ISBLANK(Resp[[#This Row],[58]]), "No indica", "Indica")</f>
        <v>Indica</v>
      </c>
      <c r="CQ65" s="12" t="str">
        <f>IF(ISBLANK(Resp[[#This Row],[71]]), "No indica", "Indica")</f>
        <v>Indica</v>
      </c>
      <c r="CR65" s="12" t="str">
        <f>IF(ISBLANK(Resp[[#This Row],[78]]), "No indica", "Indica")</f>
        <v>Indica</v>
      </c>
      <c r="CS65" s="12" t="str">
        <f>IF(ISBLANK(Resp[[#This Row],[83]]), "No indica", "Indica")</f>
        <v>Indica</v>
      </c>
      <c r="CT65" s="12" t="str">
        <f>IF(ISBLANK(Resp[[#This Row],[85]]), "No indica", "Indica")</f>
        <v>No indica</v>
      </c>
    </row>
    <row r="66" spans="1:98" x14ac:dyDescent="0.2">
      <c r="J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row>
    <row r="67" spans="1:98" x14ac:dyDescent="0.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row>
    <row r="68" spans="1:98" x14ac:dyDescent="0.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row>
    <row r="69" spans="1:98" x14ac:dyDescent="0.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row>
    <row r="70" spans="1:98" x14ac:dyDescent="0.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row>
    <row r="71" spans="1:98" x14ac:dyDescent="0.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row>
    <row r="72" spans="1:98" x14ac:dyDescent="0.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row>
    <row r="73" spans="1:98" x14ac:dyDescent="0.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row>
    <row r="74" spans="1:98" x14ac:dyDescent="0.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row>
    <row r="75" spans="1:98" x14ac:dyDescent="0.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row>
    <row r="76" spans="1:98" x14ac:dyDescent="0.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row>
    <row r="77" spans="1:98" x14ac:dyDescent="0.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row>
    <row r="78" spans="1:98" x14ac:dyDescent="0.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row>
    <row r="79" spans="1:98" x14ac:dyDescent="0.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row>
    <row r="80" spans="1:98" x14ac:dyDescent="0.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row>
    <row r="81" spans="12:85" x14ac:dyDescent="0.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row>
    <row r="82" spans="12:85" x14ac:dyDescent="0.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row>
    <row r="83" spans="12:85" x14ac:dyDescent="0.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row>
    <row r="84" spans="12:85" x14ac:dyDescent="0.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row>
    <row r="85" spans="12:85" x14ac:dyDescent="0.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row>
    <row r="86" spans="12:85" x14ac:dyDescent="0.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row>
    <row r="87" spans="12:85" x14ac:dyDescent="0.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row>
    <row r="88" spans="12:85" x14ac:dyDescent="0.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row>
    <row r="89" spans="12:85" x14ac:dyDescent="0.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row>
    <row r="90" spans="12:85" x14ac:dyDescent="0.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row>
    <row r="91" spans="12:85" x14ac:dyDescent="0.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row>
    <row r="92" spans="12:85" x14ac:dyDescent="0.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row>
    <row r="93" spans="12:85" x14ac:dyDescent="0.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row>
    <row r="94" spans="12:85" x14ac:dyDescent="0.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row>
    <row r="95" spans="12:85" x14ac:dyDescent="0.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row>
    <row r="96" spans="12:85" x14ac:dyDescent="0.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row>
    <row r="97" spans="12:85" x14ac:dyDescent="0.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row>
    <row r="98" spans="12:85" x14ac:dyDescent="0.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row>
    <row r="99" spans="12:85" x14ac:dyDescent="0.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row>
    <row r="100" spans="12:85" x14ac:dyDescent="0.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row>
    <row r="101" spans="12:85" x14ac:dyDescent="0.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row>
    <row r="102" spans="12:85" x14ac:dyDescent="0.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row>
    <row r="103" spans="12:85" x14ac:dyDescent="0.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row>
    <row r="104" spans="12:85" x14ac:dyDescent="0.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row>
    <row r="105" spans="12:85" x14ac:dyDescent="0.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row>
    <row r="106" spans="12:85" x14ac:dyDescent="0.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row>
    <row r="107" spans="12:85" x14ac:dyDescent="0.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row>
    <row r="108" spans="12:85" x14ac:dyDescent="0.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row>
    <row r="109" spans="12:85" x14ac:dyDescent="0.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row>
    <row r="110" spans="12:85" x14ac:dyDescent="0.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row>
    <row r="111" spans="12:85" x14ac:dyDescent="0.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row>
    <row r="112" spans="12:85" x14ac:dyDescent="0.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row>
    <row r="113" spans="12:85" x14ac:dyDescent="0.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row>
    <row r="114" spans="12:85" x14ac:dyDescent="0.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row>
    <row r="115" spans="12:85" x14ac:dyDescent="0.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row>
    <row r="116" spans="12:85" x14ac:dyDescent="0.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row>
    <row r="117" spans="12:85" x14ac:dyDescent="0.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row>
    <row r="118" spans="12:85" x14ac:dyDescent="0.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row>
    <row r="119" spans="12:85" x14ac:dyDescent="0.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row>
    <row r="120" spans="12:85" x14ac:dyDescent="0.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row>
    <row r="121" spans="12:85" x14ac:dyDescent="0.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row>
    <row r="122" spans="12:85" x14ac:dyDescent="0.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row>
    <row r="123" spans="12:85" x14ac:dyDescent="0.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row>
    <row r="124" spans="12:85" x14ac:dyDescent="0.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row>
    <row r="125" spans="12:85" x14ac:dyDescent="0.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row>
    <row r="126" spans="12:85" x14ac:dyDescent="0.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row>
    <row r="127" spans="12:85" x14ac:dyDescent="0.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row>
    <row r="128" spans="12:85" x14ac:dyDescent="0.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row>
    <row r="129" spans="12:85" x14ac:dyDescent="0.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row>
    <row r="130" spans="12:85" x14ac:dyDescent="0.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row>
    <row r="131" spans="12:85" x14ac:dyDescent="0.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row>
    <row r="132" spans="12:85" x14ac:dyDescent="0.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row>
    <row r="133" spans="12:85" x14ac:dyDescent="0.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row>
    <row r="134" spans="12:85" x14ac:dyDescent="0.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row>
    <row r="135" spans="12:85" x14ac:dyDescent="0.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row>
    <row r="136" spans="12:85" x14ac:dyDescent="0.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row>
    <row r="137" spans="12:85" x14ac:dyDescent="0.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row>
    <row r="138" spans="12:85" x14ac:dyDescent="0.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row>
    <row r="139" spans="12:85" x14ac:dyDescent="0.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row>
    <row r="140" spans="12:85" x14ac:dyDescent="0.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row>
    <row r="141" spans="12:85" x14ac:dyDescent="0.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row>
    <row r="142" spans="12:85" x14ac:dyDescent="0.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row>
    <row r="143" spans="12:85" x14ac:dyDescent="0.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row>
    <row r="144" spans="12:85" x14ac:dyDescent="0.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row>
    <row r="145" spans="12:85" x14ac:dyDescent="0.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row>
    <row r="146" spans="12:85" x14ac:dyDescent="0.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row>
    <row r="147" spans="12:85" x14ac:dyDescent="0.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row>
    <row r="148" spans="12:85" x14ac:dyDescent="0.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row>
    <row r="149" spans="12:85" x14ac:dyDescent="0.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row>
    <row r="150" spans="12:85" x14ac:dyDescent="0.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row>
    <row r="151" spans="12:85" x14ac:dyDescent="0.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row>
    <row r="152" spans="12:85" x14ac:dyDescent="0.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row>
    <row r="153" spans="12:85" x14ac:dyDescent="0.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row>
    <row r="154" spans="12:85" x14ac:dyDescent="0.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row>
    <row r="155" spans="12:85" x14ac:dyDescent="0.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row>
    <row r="156" spans="12:85" x14ac:dyDescent="0.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row>
    <row r="157" spans="12:85" x14ac:dyDescent="0.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row>
    <row r="158" spans="12:85" x14ac:dyDescent="0.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row>
    <row r="159" spans="12:85" x14ac:dyDescent="0.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row>
    <row r="160" spans="12:85" x14ac:dyDescent="0.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row>
    <row r="161" spans="12:85" x14ac:dyDescent="0.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row>
    <row r="162" spans="12:85" x14ac:dyDescent="0.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row>
    <row r="163" spans="12:85" x14ac:dyDescent="0.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row>
    <row r="164" spans="12:85" x14ac:dyDescent="0.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row>
    <row r="165" spans="12:85" x14ac:dyDescent="0.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row>
    <row r="166" spans="12:85" x14ac:dyDescent="0.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row>
    <row r="167" spans="12:85" x14ac:dyDescent="0.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row>
    <row r="168" spans="12:85" x14ac:dyDescent="0.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row>
    <row r="169" spans="12:85" x14ac:dyDescent="0.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row>
    <row r="170" spans="12:85" x14ac:dyDescent="0.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row>
    <row r="171" spans="12:85" x14ac:dyDescent="0.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row>
    <row r="172" spans="12:85" x14ac:dyDescent="0.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row>
    <row r="173" spans="12:85" x14ac:dyDescent="0.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row>
    <row r="174" spans="12:85" x14ac:dyDescent="0.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row>
    <row r="175" spans="12:85" x14ac:dyDescent="0.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row>
    <row r="176" spans="12:85" x14ac:dyDescent="0.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row>
    <row r="177" spans="12:85" x14ac:dyDescent="0.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row>
    <row r="178" spans="12:85" x14ac:dyDescent="0.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row>
    <row r="179" spans="12:85" x14ac:dyDescent="0.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row>
    <row r="180" spans="12:85" x14ac:dyDescent="0.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row>
    <row r="181" spans="12:85" x14ac:dyDescent="0.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row>
    <row r="182" spans="12:85" x14ac:dyDescent="0.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row>
    <row r="183" spans="12:85" x14ac:dyDescent="0.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row>
    <row r="184" spans="12:85" x14ac:dyDescent="0.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row>
    <row r="185" spans="12:85" x14ac:dyDescent="0.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row>
    <row r="186" spans="12:85" x14ac:dyDescent="0.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row>
    <row r="187" spans="12:85" x14ac:dyDescent="0.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row>
    <row r="188" spans="12:85" x14ac:dyDescent="0.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row>
    <row r="189" spans="12:85" x14ac:dyDescent="0.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row>
    <row r="190" spans="12:85" x14ac:dyDescent="0.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row>
    <row r="191" spans="12:85" x14ac:dyDescent="0.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row>
    <row r="192" spans="12:85" x14ac:dyDescent="0.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row>
    <row r="193" spans="12:85" x14ac:dyDescent="0.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row>
    <row r="194" spans="12:85" x14ac:dyDescent="0.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row>
    <row r="195" spans="12:85" x14ac:dyDescent="0.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row>
    <row r="196" spans="12:85" x14ac:dyDescent="0.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row>
    <row r="197" spans="12:85" x14ac:dyDescent="0.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row>
    <row r="198" spans="12:85" x14ac:dyDescent="0.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row>
    <row r="199" spans="12:85" x14ac:dyDescent="0.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row>
    <row r="200" spans="12:85" x14ac:dyDescent="0.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row>
    <row r="201" spans="12:85" x14ac:dyDescent="0.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row>
    <row r="202" spans="12:85" x14ac:dyDescent="0.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row>
    <row r="203" spans="12:85" x14ac:dyDescent="0.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row>
    <row r="204" spans="12:85" x14ac:dyDescent="0.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row>
    <row r="205" spans="12:85" x14ac:dyDescent="0.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row>
    <row r="206" spans="12:85" x14ac:dyDescent="0.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row>
    <row r="207" spans="12:85" x14ac:dyDescent="0.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row>
    <row r="208" spans="12:85" x14ac:dyDescent="0.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row>
    <row r="209" spans="12:85" x14ac:dyDescent="0.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row>
    <row r="210" spans="12:85" x14ac:dyDescent="0.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row>
    <row r="211" spans="12:85" x14ac:dyDescent="0.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row>
    <row r="212" spans="12:85" x14ac:dyDescent="0.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row>
    <row r="213" spans="12:85" x14ac:dyDescent="0.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row>
    <row r="214" spans="12:85" x14ac:dyDescent="0.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row>
    <row r="215" spans="12:85" x14ac:dyDescent="0.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row>
    <row r="216" spans="12:85" x14ac:dyDescent="0.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row>
    <row r="217" spans="12:85" x14ac:dyDescent="0.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row>
    <row r="218" spans="12:85" x14ac:dyDescent="0.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row>
    <row r="219" spans="12:85" x14ac:dyDescent="0.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row>
    <row r="220" spans="12:85" x14ac:dyDescent="0.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row>
    <row r="221" spans="12:85" x14ac:dyDescent="0.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row>
    <row r="222" spans="12:85" x14ac:dyDescent="0.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row>
    <row r="223" spans="12:85" x14ac:dyDescent="0.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row>
    <row r="224" spans="12:85" x14ac:dyDescent="0.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row>
    <row r="225" spans="12:85" x14ac:dyDescent="0.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row>
    <row r="226" spans="12:85" x14ac:dyDescent="0.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row>
    <row r="227" spans="12:85" x14ac:dyDescent="0.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row>
    <row r="228" spans="12:85" x14ac:dyDescent="0.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row>
    <row r="229" spans="12:85" x14ac:dyDescent="0.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row>
    <row r="230" spans="12:85" x14ac:dyDescent="0.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row>
    <row r="231" spans="12:85" x14ac:dyDescent="0.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row>
    <row r="232" spans="12:85" x14ac:dyDescent="0.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row>
    <row r="233" spans="12:85" x14ac:dyDescent="0.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row>
    <row r="234" spans="12:85" x14ac:dyDescent="0.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row>
    <row r="235" spans="12:85" x14ac:dyDescent="0.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row>
    <row r="236" spans="12:85" x14ac:dyDescent="0.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row>
    <row r="237" spans="12:85" x14ac:dyDescent="0.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row>
    <row r="238" spans="12:85" x14ac:dyDescent="0.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row>
    <row r="239" spans="12:85" x14ac:dyDescent="0.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row>
    <row r="240" spans="12:85" x14ac:dyDescent="0.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row>
    <row r="241" spans="12:85" x14ac:dyDescent="0.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row>
    <row r="242" spans="12:85" x14ac:dyDescent="0.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row>
    <row r="243" spans="12:85" x14ac:dyDescent="0.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row>
    <row r="244" spans="12:85" x14ac:dyDescent="0.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row>
    <row r="245" spans="12:85" x14ac:dyDescent="0.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row>
    <row r="246" spans="12:85" x14ac:dyDescent="0.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row>
    <row r="247" spans="12:85" x14ac:dyDescent="0.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row>
    <row r="248" spans="12:85" x14ac:dyDescent="0.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row>
    <row r="249" spans="12:85" x14ac:dyDescent="0.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row>
    <row r="250" spans="12:85" x14ac:dyDescent="0.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row>
    <row r="251" spans="12:85" x14ac:dyDescent="0.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row>
    <row r="252" spans="12:85" x14ac:dyDescent="0.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row>
    <row r="253" spans="12:85" x14ac:dyDescent="0.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row>
    <row r="254" spans="12:85" x14ac:dyDescent="0.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row>
    <row r="255" spans="12:85" x14ac:dyDescent="0.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row>
    <row r="256" spans="12:85" x14ac:dyDescent="0.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row>
    <row r="257" spans="12:85" x14ac:dyDescent="0.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row>
    <row r="258" spans="12:85" x14ac:dyDescent="0.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row>
    <row r="259" spans="12:85" x14ac:dyDescent="0.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row>
    <row r="260" spans="12:85" x14ac:dyDescent="0.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row>
    <row r="261" spans="12:85" x14ac:dyDescent="0.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row>
    <row r="262" spans="12:85" x14ac:dyDescent="0.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row>
    <row r="263" spans="12:85" x14ac:dyDescent="0.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zoomScale="90" zoomScaleNormal="90" workbookViewId="0">
      <selection activeCell="E77" sqref="E77"/>
    </sheetView>
  </sheetViews>
  <sheetFormatPr baseColWidth="10" defaultRowHeight="12.75" x14ac:dyDescent="0.2"/>
  <cols>
    <col min="1" max="1" width="8.25" style="1" customWidth="1"/>
    <col min="2" max="2" width="19" style="1" customWidth="1"/>
    <col min="3" max="3" width="57.875" style="1" customWidth="1"/>
    <col min="4" max="4" width="26.5" style="1" customWidth="1"/>
    <col min="5" max="5" width="50.25" style="1" customWidth="1"/>
    <col min="6" max="16384" width="11" style="1"/>
  </cols>
  <sheetData>
    <row r="1" spans="1:5" x14ac:dyDescent="0.2">
      <c r="A1" s="7" t="s">
        <v>458</v>
      </c>
      <c r="B1" s="7" t="s">
        <v>459</v>
      </c>
      <c r="C1" s="7" t="s">
        <v>560</v>
      </c>
      <c r="D1" s="7" t="s">
        <v>460</v>
      </c>
      <c r="E1" s="7" t="s">
        <v>461</v>
      </c>
    </row>
    <row r="2" spans="1:5" x14ac:dyDescent="0.2">
      <c r="A2" s="1">
        <v>1</v>
      </c>
      <c r="B2" s="6" t="s">
        <v>462</v>
      </c>
      <c r="C2" s="6"/>
      <c r="D2" s="23" t="s">
        <v>0</v>
      </c>
      <c r="E2" s="1" t="s">
        <v>0</v>
      </c>
    </row>
    <row r="3" spans="1:5" x14ac:dyDescent="0.2">
      <c r="A3" s="1">
        <v>2</v>
      </c>
      <c r="B3" s="6" t="s">
        <v>561</v>
      </c>
      <c r="C3" s="6" t="s">
        <v>562</v>
      </c>
      <c r="D3" s="6" t="s">
        <v>463</v>
      </c>
      <c r="E3" s="1" t="s">
        <v>1</v>
      </c>
    </row>
    <row r="4" spans="1:5" x14ac:dyDescent="0.2">
      <c r="A4" s="1">
        <v>3</v>
      </c>
      <c r="B4" s="6" t="s">
        <v>561</v>
      </c>
      <c r="C4" s="6" t="s">
        <v>568</v>
      </c>
      <c r="D4" s="6" t="s">
        <v>463</v>
      </c>
      <c r="E4" s="1" t="s">
        <v>2</v>
      </c>
    </row>
    <row r="5" spans="1:5" x14ac:dyDescent="0.2">
      <c r="A5" s="1">
        <v>4</v>
      </c>
      <c r="B5" s="6" t="s">
        <v>561</v>
      </c>
      <c r="C5" s="6" t="s">
        <v>569</v>
      </c>
      <c r="D5" s="6" t="s">
        <v>463</v>
      </c>
      <c r="E5" s="1" t="s">
        <v>3</v>
      </c>
    </row>
    <row r="6" spans="1:5" x14ac:dyDescent="0.2">
      <c r="A6" s="1">
        <v>5</v>
      </c>
      <c r="B6" s="6" t="s">
        <v>561</v>
      </c>
      <c r="C6" s="6" t="s">
        <v>588</v>
      </c>
      <c r="D6" s="6" t="s">
        <v>463</v>
      </c>
      <c r="E6" s="1" t="s">
        <v>4</v>
      </c>
    </row>
    <row r="7" spans="1:5" x14ac:dyDescent="0.2">
      <c r="A7" s="1">
        <v>6</v>
      </c>
      <c r="B7" s="6" t="s">
        <v>572</v>
      </c>
      <c r="C7" s="6" t="s">
        <v>571</v>
      </c>
      <c r="D7" s="6" t="s">
        <v>464</v>
      </c>
      <c r="E7" s="1" t="s">
        <v>5</v>
      </c>
    </row>
    <row r="8" spans="1:5" x14ac:dyDescent="0.2">
      <c r="A8" s="1">
        <v>7</v>
      </c>
      <c r="B8" s="6" t="s">
        <v>572</v>
      </c>
      <c r="C8" s="6" t="s">
        <v>571</v>
      </c>
      <c r="D8" s="6" t="s">
        <v>464</v>
      </c>
      <c r="E8" s="1" t="s">
        <v>6</v>
      </c>
    </row>
    <row r="9" spans="1:5" x14ac:dyDescent="0.2">
      <c r="A9" s="1">
        <v>8</v>
      </c>
      <c r="B9" s="6" t="s">
        <v>561</v>
      </c>
      <c r="C9" s="6" t="s">
        <v>575</v>
      </c>
      <c r="D9" s="6" t="s">
        <v>464</v>
      </c>
      <c r="E9" s="1" t="s">
        <v>7</v>
      </c>
    </row>
    <row r="10" spans="1:5" x14ac:dyDescent="0.2">
      <c r="A10" s="1">
        <v>9</v>
      </c>
      <c r="B10" s="6" t="s">
        <v>572</v>
      </c>
      <c r="C10" s="6" t="s">
        <v>571</v>
      </c>
      <c r="D10" s="6" t="s">
        <v>464</v>
      </c>
      <c r="E10" s="1" t="s">
        <v>8</v>
      </c>
    </row>
    <row r="11" spans="1:5" x14ac:dyDescent="0.2">
      <c r="A11" s="1">
        <v>10</v>
      </c>
      <c r="B11" s="6" t="s">
        <v>552</v>
      </c>
      <c r="C11" s="6"/>
      <c r="D11" s="6" t="s">
        <v>464</v>
      </c>
      <c r="E11" s="1" t="s">
        <v>9</v>
      </c>
    </row>
    <row r="12" spans="1:5" x14ac:dyDescent="0.2">
      <c r="A12" s="1">
        <v>11</v>
      </c>
      <c r="B12" s="6" t="s">
        <v>572</v>
      </c>
      <c r="C12" s="6" t="s">
        <v>571</v>
      </c>
      <c r="D12" s="6" t="s">
        <v>550</v>
      </c>
      <c r="E12" s="1" t="s">
        <v>10</v>
      </c>
    </row>
    <row r="13" spans="1:5" x14ac:dyDescent="0.2">
      <c r="A13" s="1">
        <v>12</v>
      </c>
      <c r="B13" s="6" t="s">
        <v>572</v>
      </c>
      <c r="C13" s="6" t="s">
        <v>571</v>
      </c>
      <c r="D13" s="6" t="s">
        <v>550</v>
      </c>
      <c r="E13" s="1" t="s">
        <v>11</v>
      </c>
    </row>
    <row r="14" spans="1:5" x14ac:dyDescent="0.2">
      <c r="A14" s="1">
        <v>13</v>
      </c>
      <c r="B14" s="6" t="s">
        <v>572</v>
      </c>
      <c r="C14" s="6" t="s">
        <v>571</v>
      </c>
      <c r="D14" s="6" t="s">
        <v>550</v>
      </c>
      <c r="E14" s="1" t="s">
        <v>12</v>
      </c>
    </row>
    <row r="15" spans="1:5" x14ac:dyDescent="0.2">
      <c r="A15" s="1">
        <v>14</v>
      </c>
      <c r="B15" s="6" t="s">
        <v>572</v>
      </c>
      <c r="C15" s="6" t="s">
        <v>571</v>
      </c>
      <c r="D15" s="6" t="s">
        <v>550</v>
      </c>
      <c r="E15" s="1" t="s">
        <v>13</v>
      </c>
    </row>
    <row r="16" spans="1:5" x14ac:dyDescent="0.2">
      <c r="A16" s="1">
        <v>15</v>
      </c>
      <c r="B16" s="6" t="s">
        <v>572</v>
      </c>
      <c r="C16" s="6" t="s">
        <v>571</v>
      </c>
      <c r="D16" s="6" t="s">
        <v>550</v>
      </c>
      <c r="E16" s="1" t="s">
        <v>14</v>
      </c>
    </row>
    <row r="17" spans="1:5" x14ac:dyDescent="0.2">
      <c r="A17" s="1">
        <v>16</v>
      </c>
      <c r="B17" s="6" t="s">
        <v>552</v>
      </c>
      <c r="D17" s="6" t="s">
        <v>550</v>
      </c>
      <c r="E17" s="1" t="s">
        <v>15</v>
      </c>
    </row>
    <row r="18" spans="1:5" x14ac:dyDescent="0.2">
      <c r="A18" s="1">
        <v>17</v>
      </c>
      <c r="B18" s="6" t="s">
        <v>552</v>
      </c>
      <c r="C18" s="6"/>
      <c r="D18" s="6" t="s">
        <v>550</v>
      </c>
      <c r="E18" s="1" t="s">
        <v>16</v>
      </c>
    </row>
    <row r="19" spans="1:5" x14ac:dyDescent="0.2">
      <c r="A19" s="1">
        <v>18</v>
      </c>
      <c r="B19" s="6" t="s">
        <v>572</v>
      </c>
      <c r="C19" s="6" t="s">
        <v>571</v>
      </c>
      <c r="D19" s="6" t="s">
        <v>553</v>
      </c>
      <c r="E19" s="1" t="s">
        <v>17</v>
      </c>
    </row>
    <row r="20" spans="1:5" x14ac:dyDescent="0.2">
      <c r="A20" s="1">
        <v>19</v>
      </c>
      <c r="B20" s="6" t="s">
        <v>572</v>
      </c>
      <c r="C20" s="6" t="s">
        <v>571</v>
      </c>
      <c r="D20" s="6" t="s">
        <v>553</v>
      </c>
      <c r="E20" s="1" t="s">
        <v>18</v>
      </c>
    </row>
    <row r="21" spans="1:5" x14ac:dyDescent="0.2">
      <c r="A21" s="1">
        <v>20</v>
      </c>
      <c r="B21" s="6" t="s">
        <v>572</v>
      </c>
      <c r="C21" s="6" t="s">
        <v>571</v>
      </c>
      <c r="D21" s="6" t="s">
        <v>553</v>
      </c>
      <c r="E21" s="1" t="s">
        <v>19</v>
      </c>
    </row>
    <row r="22" spans="1:5" x14ac:dyDescent="0.2">
      <c r="A22" s="1">
        <v>21</v>
      </c>
      <c r="B22" s="6" t="s">
        <v>572</v>
      </c>
      <c r="C22" s="6" t="s">
        <v>571</v>
      </c>
      <c r="D22" s="6" t="s">
        <v>553</v>
      </c>
      <c r="E22" s="1" t="s">
        <v>20</v>
      </c>
    </row>
    <row r="23" spans="1:5" x14ac:dyDescent="0.2">
      <c r="A23" s="1">
        <v>22</v>
      </c>
      <c r="B23" s="6" t="s">
        <v>552</v>
      </c>
      <c r="C23" s="6"/>
      <c r="D23" s="6" t="s">
        <v>553</v>
      </c>
      <c r="E23" s="1" t="s">
        <v>9</v>
      </c>
    </row>
    <row r="24" spans="1:5" x14ac:dyDescent="0.2">
      <c r="A24" s="1">
        <v>23</v>
      </c>
      <c r="B24" s="6" t="s">
        <v>561</v>
      </c>
      <c r="C24" s="6" t="s">
        <v>584</v>
      </c>
      <c r="D24" s="6" t="s">
        <v>554</v>
      </c>
      <c r="E24" s="1" t="s">
        <v>21</v>
      </c>
    </row>
    <row r="25" spans="1:5" x14ac:dyDescent="0.2">
      <c r="A25" s="1">
        <v>24</v>
      </c>
      <c r="B25" s="6" t="s">
        <v>561</v>
      </c>
      <c r="C25" s="6" t="s">
        <v>585</v>
      </c>
      <c r="D25" s="6" t="s">
        <v>554</v>
      </c>
      <c r="E25" s="1" t="s">
        <v>22</v>
      </c>
    </row>
    <row r="26" spans="1:5" x14ac:dyDescent="0.2">
      <c r="A26" s="1">
        <v>25</v>
      </c>
      <c r="B26" s="6" t="s">
        <v>572</v>
      </c>
      <c r="C26" s="6" t="s">
        <v>571</v>
      </c>
      <c r="D26" s="6" t="s">
        <v>554</v>
      </c>
      <c r="E26" s="1" t="s">
        <v>23</v>
      </c>
    </row>
    <row r="27" spans="1:5" x14ac:dyDescent="0.2">
      <c r="A27" s="1">
        <v>26</v>
      </c>
      <c r="B27" s="6" t="s">
        <v>561</v>
      </c>
      <c r="C27" s="1" t="s">
        <v>591</v>
      </c>
      <c r="D27" s="6" t="s">
        <v>554</v>
      </c>
      <c r="E27" s="1" t="s">
        <v>24</v>
      </c>
    </row>
    <row r="28" spans="1:5" x14ac:dyDescent="0.2">
      <c r="A28" s="1">
        <v>27</v>
      </c>
      <c r="B28" s="6" t="s">
        <v>561</v>
      </c>
      <c r="C28" s="1" t="s">
        <v>592</v>
      </c>
      <c r="D28" s="6" t="s">
        <v>554</v>
      </c>
      <c r="E28" s="1" t="s">
        <v>25</v>
      </c>
    </row>
    <row r="29" spans="1:5" x14ac:dyDescent="0.2">
      <c r="A29" s="1">
        <v>28</v>
      </c>
      <c r="B29" s="6" t="s">
        <v>561</v>
      </c>
      <c r="C29" s="1" t="s">
        <v>593</v>
      </c>
      <c r="D29" s="6" t="s">
        <v>554</v>
      </c>
      <c r="E29" s="1" t="s">
        <v>26</v>
      </c>
    </row>
    <row r="30" spans="1:5" x14ac:dyDescent="0.2">
      <c r="A30" s="1">
        <v>29</v>
      </c>
      <c r="B30" s="6" t="s">
        <v>572</v>
      </c>
      <c r="C30" s="6" t="s">
        <v>571</v>
      </c>
      <c r="D30" s="6" t="s">
        <v>554</v>
      </c>
      <c r="E30" s="1" t="s">
        <v>27</v>
      </c>
    </row>
    <row r="31" spans="1:5" x14ac:dyDescent="0.2">
      <c r="A31" s="1">
        <v>30</v>
      </c>
      <c r="B31" s="6" t="s">
        <v>552</v>
      </c>
      <c r="D31" s="6" t="s">
        <v>554</v>
      </c>
      <c r="E31" s="1" t="s">
        <v>28</v>
      </c>
    </row>
    <row r="32" spans="1:5" x14ac:dyDescent="0.2">
      <c r="A32" s="1">
        <v>31</v>
      </c>
      <c r="B32" s="6" t="s">
        <v>552</v>
      </c>
      <c r="C32" s="6"/>
      <c r="D32" s="6" t="s">
        <v>554</v>
      </c>
      <c r="E32" s="1" t="s">
        <v>29</v>
      </c>
    </row>
    <row r="33" spans="1:5" x14ac:dyDescent="0.2">
      <c r="A33" s="1">
        <v>32</v>
      </c>
      <c r="B33" s="6" t="s">
        <v>572</v>
      </c>
      <c r="C33" s="6" t="s">
        <v>571</v>
      </c>
      <c r="D33" s="6" t="s">
        <v>551</v>
      </c>
      <c r="E33" s="1" t="s">
        <v>30</v>
      </c>
    </row>
    <row r="34" spans="1:5" x14ac:dyDescent="0.2">
      <c r="A34" s="1">
        <v>33</v>
      </c>
      <c r="B34" s="6" t="s">
        <v>572</v>
      </c>
      <c r="C34" s="6" t="s">
        <v>571</v>
      </c>
      <c r="D34" s="6" t="s">
        <v>551</v>
      </c>
      <c r="E34" s="1" t="s">
        <v>31</v>
      </c>
    </row>
    <row r="35" spans="1:5" x14ac:dyDescent="0.2">
      <c r="A35" s="1">
        <v>34</v>
      </c>
      <c r="B35" s="6" t="s">
        <v>552</v>
      </c>
      <c r="C35" s="6"/>
      <c r="D35" s="6" t="s">
        <v>551</v>
      </c>
      <c r="E35" s="1" t="s">
        <v>32</v>
      </c>
    </row>
    <row r="36" spans="1:5" x14ac:dyDescent="0.2">
      <c r="A36" s="1">
        <v>35</v>
      </c>
      <c r="B36" s="6" t="s">
        <v>561</v>
      </c>
      <c r="C36" s="1" t="s">
        <v>607</v>
      </c>
      <c r="D36" s="6" t="s">
        <v>555</v>
      </c>
      <c r="E36" s="1" t="s">
        <v>33</v>
      </c>
    </row>
    <row r="37" spans="1:5" x14ac:dyDescent="0.2">
      <c r="A37" s="1">
        <v>36</v>
      </c>
      <c r="B37" s="6" t="s">
        <v>572</v>
      </c>
      <c r="C37" s="6" t="s">
        <v>571</v>
      </c>
      <c r="D37" s="6" t="s">
        <v>555</v>
      </c>
      <c r="E37" s="1" t="s">
        <v>34</v>
      </c>
    </row>
    <row r="38" spans="1:5" x14ac:dyDescent="0.2">
      <c r="A38" s="1">
        <v>37</v>
      </c>
      <c r="B38" s="6" t="s">
        <v>572</v>
      </c>
      <c r="C38" s="6" t="s">
        <v>571</v>
      </c>
      <c r="D38" s="6" t="s">
        <v>555</v>
      </c>
      <c r="E38" s="1" t="s">
        <v>35</v>
      </c>
    </row>
    <row r="39" spans="1:5" x14ac:dyDescent="0.2">
      <c r="A39" s="1">
        <v>38</v>
      </c>
      <c r="B39" s="6" t="s">
        <v>561</v>
      </c>
      <c r="C39" s="1" t="s">
        <v>612</v>
      </c>
      <c r="D39" s="6" t="s">
        <v>555</v>
      </c>
      <c r="E39" s="1" t="s">
        <v>36</v>
      </c>
    </row>
    <row r="40" spans="1:5" x14ac:dyDescent="0.2">
      <c r="A40" s="1">
        <v>39</v>
      </c>
      <c r="B40" s="6" t="s">
        <v>561</v>
      </c>
      <c r="C40" s="6" t="s">
        <v>614</v>
      </c>
      <c r="D40" s="6" t="s">
        <v>555</v>
      </c>
      <c r="E40" s="1" t="s">
        <v>37</v>
      </c>
    </row>
    <row r="41" spans="1:5" x14ac:dyDescent="0.2">
      <c r="A41" s="1">
        <v>40</v>
      </c>
      <c r="B41" s="6" t="s">
        <v>561</v>
      </c>
      <c r="C41" s="1" t="s">
        <v>616</v>
      </c>
      <c r="D41" s="6" t="s">
        <v>555</v>
      </c>
      <c r="E41" s="1" t="s">
        <v>38</v>
      </c>
    </row>
    <row r="42" spans="1:5" x14ac:dyDescent="0.2">
      <c r="A42" s="1">
        <v>41</v>
      </c>
      <c r="B42" s="6" t="s">
        <v>561</v>
      </c>
      <c r="C42" s="1" t="s">
        <v>617</v>
      </c>
      <c r="D42" s="6" t="s">
        <v>555</v>
      </c>
      <c r="E42" s="1" t="s">
        <v>39</v>
      </c>
    </row>
    <row r="43" spans="1:5" x14ac:dyDescent="0.2">
      <c r="A43" s="1">
        <v>42</v>
      </c>
      <c r="B43" s="6" t="s">
        <v>561</v>
      </c>
      <c r="C43" s="6" t="s">
        <v>619</v>
      </c>
      <c r="D43" s="6" t="s">
        <v>555</v>
      </c>
      <c r="E43" s="1" t="s">
        <v>40</v>
      </c>
    </row>
    <row r="44" spans="1:5" x14ac:dyDescent="0.2">
      <c r="A44" s="1">
        <v>43</v>
      </c>
      <c r="B44" s="1" t="s">
        <v>620</v>
      </c>
      <c r="C44" s="1" t="s">
        <v>621</v>
      </c>
      <c r="D44" s="6" t="s">
        <v>555</v>
      </c>
      <c r="E44" s="1" t="s">
        <v>41</v>
      </c>
    </row>
    <row r="45" spans="1:5" x14ac:dyDescent="0.2">
      <c r="A45" s="1">
        <v>44</v>
      </c>
      <c r="B45" s="6" t="s">
        <v>561</v>
      </c>
      <c r="C45" s="1" t="s">
        <v>622</v>
      </c>
      <c r="D45" s="6" t="s">
        <v>555</v>
      </c>
      <c r="E45" s="1" t="s">
        <v>42</v>
      </c>
    </row>
    <row r="46" spans="1:5" x14ac:dyDescent="0.2">
      <c r="A46" s="1">
        <v>45</v>
      </c>
      <c r="B46" s="6" t="s">
        <v>561</v>
      </c>
      <c r="C46" s="6" t="s">
        <v>624</v>
      </c>
      <c r="D46" s="6" t="s">
        <v>555</v>
      </c>
      <c r="E46" s="1" t="s">
        <v>43</v>
      </c>
    </row>
    <row r="47" spans="1:5" x14ac:dyDescent="0.2">
      <c r="A47" s="1">
        <v>46</v>
      </c>
      <c r="B47" s="6" t="s">
        <v>572</v>
      </c>
      <c r="C47" s="6" t="s">
        <v>571</v>
      </c>
      <c r="D47" s="6" t="s">
        <v>555</v>
      </c>
      <c r="E47" s="1" t="s">
        <v>44</v>
      </c>
    </row>
    <row r="48" spans="1:5" x14ac:dyDescent="0.2">
      <c r="A48" s="1">
        <v>47</v>
      </c>
      <c r="B48" s="6" t="s">
        <v>561</v>
      </c>
      <c r="C48" s="1" t="s">
        <v>625</v>
      </c>
      <c r="D48" s="6" t="s">
        <v>555</v>
      </c>
      <c r="E48" s="1" t="s">
        <v>45</v>
      </c>
    </row>
    <row r="49" spans="1:5" x14ac:dyDescent="0.2">
      <c r="A49" s="1">
        <v>48</v>
      </c>
      <c r="B49" s="6" t="s">
        <v>552</v>
      </c>
      <c r="C49" s="6"/>
      <c r="D49" s="6" t="s">
        <v>555</v>
      </c>
      <c r="E49" s="1" t="s">
        <v>46</v>
      </c>
    </row>
    <row r="50" spans="1:5" x14ac:dyDescent="0.2">
      <c r="A50" s="1">
        <v>49</v>
      </c>
      <c r="B50" s="6" t="s">
        <v>572</v>
      </c>
      <c r="C50" s="6" t="s">
        <v>571</v>
      </c>
      <c r="D50" s="6" t="s">
        <v>556</v>
      </c>
      <c r="E50" s="1" t="s">
        <v>47</v>
      </c>
    </row>
    <row r="51" spans="1:5" x14ac:dyDescent="0.2">
      <c r="A51" s="1">
        <v>50</v>
      </c>
      <c r="B51" s="6" t="s">
        <v>572</v>
      </c>
      <c r="C51" s="6" t="s">
        <v>571</v>
      </c>
      <c r="D51" s="6" t="s">
        <v>556</v>
      </c>
      <c r="E51" s="1" t="s">
        <v>48</v>
      </c>
    </row>
    <row r="52" spans="1:5" x14ac:dyDescent="0.2">
      <c r="A52" s="1">
        <v>51</v>
      </c>
      <c r="B52" s="6" t="s">
        <v>561</v>
      </c>
      <c r="C52" s="1" t="s">
        <v>640</v>
      </c>
      <c r="D52" s="6" t="s">
        <v>556</v>
      </c>
      <c r="E52" s="1" t="s">
        <v>49</v>
      </c>
    </row>
    <row r="53" spans="1:5" x14ac:dyDescent="0.2">
      <c r="A53" s="1">
        <v>52</v>
      </c>
      <c r="B53" s="6" t="s">
        <v>561</v>
      </c>
      <c r="C53" s="1" t="s">
        <v>641</v>
      </c>
      <c r="D53" s="6" t="s">
        <v>556</v>
      </c>
      <c r="E53" s="1" t="s">
        <v>50</v>
      </c>
    </row>
    <row r="54" spans="1:5" x14ac:dyDescent="0.2">
      <c r="A54" s="1">
        <v>53</v>
      </c>
      <c r="B54" s="6" t="s">
        <v>561</v>
      </c>
      <c r="C54" s="1" t="s">
        <v>643</v>
      </c>
      <c r="D54" s="6" t="s">
        <v>556</v>
      </c>
      <c r="E54" s="1" t="s">
        <v>51</v>
      </c>
    </row>
    <row r="55" spans="1:5" x14ac:dyDescent="0.2">
      <c r="A55" s="1">
        <v>54</v>
      </c>
      <c r="B55" s="6" t="s">
        <v>572</v>
      </c>
      <c r="C55" s="6" t="s">
        <v>571</v>
      </c>
      <c r="D55" s="6" t="s">
        <v>556</v>
      </c>
      <c r="E55" s="1" t="s">
        <v>52</v>
      </c>
    </row>
    <row r="56" spans="1:5" x14ac:dyDescent="0.2">
      <c r="A56" s="1">
        <v>55</v>
      </c>
      <c r="B56" s="6" t="s">
        <v>572</v>
      </c>
      <c r="C56" s="6" t="s">
        <v>571</v>
      </c>
      <c r="D56" s="6" t="s">
        <v>556</v>
      </c>
      <c r="E56" s="1" t="s">
        <v>53</v>
      </c>
    </row>
    <row r="57" spans="1:5" x14ac:dyDescent="0.2">
      <c r="A57" s="1">
        <v>56</v>
      </c>
      <c r="B57" s="6" t="s">
        <v>572</v>
      </c>
      <c r="C57" s="6" t="s">
        <v>571</v>
      </c>
      <c r="D57" s="6" t="s">
        <v>556</v>
      </c>
      <c r="E57" s="1" t="s">
        <v>54</v>
      </c>
    </row>
    <row r="58" spans="1:5" x14ac:dyDescent="0.2">
      <c r="A58" s="1">
        <v>57</v>
      </c>
      <c r="B58" s="6" t="s">
        <v>561</v>
      </c>
      <c r="C58" s="1" t="s">
        <v>641</v>
      </c>
      <c r="D58" s="6" t="s">
        <v>556</v>
      </c>
      <c r="E58" s="1" t="s">
        <v>55</v>
      </c>
    </row>
    <row r="59" spans="1:5" x14ac:dyDescent="0.2">
      <c r="A59" s="1">
        <v>58</v>
      </c>
      <c r="B59" s="6" t="s">
        <v>552</v>
      </c>
      <c r="C59" s="6"/>
      <c r="D59" s="6" t="s">
        <v>556</v>
      </c>
      <c r="E59" s="1" t="s">
        <v>46</v>
      </c>
    </row>
    <row r="60" spans="1:5" x14ac:dyDescent="0.2">
      <c r="A60" s="1">
        <v>59</v>
      </c>
      <c r="B60" s="6" t="s">
        <v>572</v>
      </c>
      <c r="C60" s="6" t="s">
        <v>571</v>
      </c>
      <c r="D60" s="6" t="s">
        <v>557</v>
      </c>
      <c r="E60" s="1" t="s">
        <v>56</v>
      </c>
    </row>
    <row r="61" spans="1:5" x14ac:dyDescent="0.2">
      <c r="A61" s="1">
        <v>60</v>
      </c>
      <c r="B61" s="6" t="s">
        <v>572</v>
      </c>
      <c r="C61" s="6" t="s">
        <v>571</v>
      </c>
      <c r="D61" s="6" t="s">
        <v>557</v>
      </c>
      <c r="E61" s="1" t="s">
        <v>57</v>
      </c>
    </row>
    <row r="62" spans="1:5" x14ac:dyDescent="0.2">
      <c r="A62" s="1">
        <v>61</v>
      </c>
      <c r="B62" s="6" t="s">
        <v>572</v>
      </c>
      <c r="C62" s="6" t="s">
        <v>571</v>
      </c>
      <c r="D62" s="6" t="s">
        <v>557</v>
      </c>
      <c r="E62" s="1" t="s">
        <v>58</v>
      </c>
    </row>
    <row r="63" spans="1:5" x14ac:dyDescent="0.2">
      <c r="A63" s="1">
        <v>62</v>
      </c>
      <c r="B63" s="6" t="s">
        <v>572</v>
      </c>
      <c r="C63" s="6" t="s">
        <v>571</v>
      </c>
      <c r="D63" s="6" t="s">
        <v>557</v>
      </c>
      <c r="E63" s="1" t="s">
        <v>59</v>
      </c>
    </row>
    <row r="64" spans="1:5" x14ac:dyDescent="0.2">
      <c r="A64" s="1">
        <v>63</v>
      </c>
      <c r="B64" s="6" t="s">
        <v>561</v>
      </c>
      <c r="C64" s="23" t="s">
        <v>673</v>
      </c>
      <c r="D64" s="6" t="s">
        <v>557</v>
      </c>
      <c r="E64" s="1" t="s">
        <v>60</v>
      </c>
    </row>
    <row r="65" spans="1:5" x14ac:dyDescent="0.2">
      <c r="A65" s="1">
        <v>64</v>
      </c>
      <c r="B65" s="6" t="s">
        <v>572</v>
      </c>
      <c r="C65" s="6" t="s">
        <v>571</v>
      </c>
      <c r="D65" s="6" t="s">
        <v>557</v>
      </c>
      <c r="E65" s="1" t="s">
        <v>61</v>
      </c>
    </row>
    <row r="66" spans="1:5" x14ac:dyDescent="0.2">
      <c r="A66" s="1">
        <v>65</v>
      </c>
      <c r="B66" s="6" t="s">
        <v>561</v>
      </c>
      <c r="C66" s="6" t="s">
        <v>647</v>
      </c>
      <c r="D66" s="6" t="s">
        <v>557</v>
      </c>
      <c r="E66" s="1" t="s">
        <v>62</v>
      </c>
    </row>
    <row r="67" spans="1:5" x14ac:dyDescent="0.2">
      <c r="A67" s="1">
        <v>66</v>
      </c>
      <c r="B67" s="6" t="s">
        <v>561</v>
      </c>
      <c r="C67" s="26" t="s">
        <v>648</v>
      </c>
      <c r="D67" s="6" t="s">
        <v>557</v>
      </c>
      <c r="E67" s="1" t="s">
        <v>63</v>
      </c>
    </row>
    <row r="68" spans="1:5" x14ac:dyDescent="0.2">
      <c r="A68" s="1">
        <v>67</v>
      </c>
      <c r="B68" s="6" t="s">
        <v>561</v>
      </c>
      <c r="C68" s="23" t="s">
        <v>648</v>
      </c>
      <c r="D68" s="6" t="s">
        <v>557</v>
      </c>
      <c r="E68" s="1" t="s">
        <v>64</v>
      </c>
    </row>
    <row r="69" spans="1:5" x14ac:dyDescent="0.2">
      <c r="A69" s="1">
        <v>68</v>
      </c>
      <c r="B69" s="6" t="s">
        <v>561</v>
      </c>
      <c r="C69" s="26" t="s">
        <v>648</v>
      </c>
      <c r="D69" s="6" t="s">
        <v>557</v>
      </c>
      <c r="E69" s="1" t="s">
        <v>65</v>
      </c>
    </row>
    <row r="70" spans="1:5" x14ac:dyDescent="0.2">
      <c r="A70" s="1">
        <v>69</v>
      </c>
      <c r="B70" s="6" t="s">
        <v>561</v>
      </c>
      <c r="C70" s="23" t="s">
        <v>648</v>
      </c>
      <c r="D70" s="6" t="s">
        <v>557</v>
      </c>
      <c r="E70" s="1" t="s">
        <v>66</v>
      </c>
    </row>
    <row r="71" spans="1:5" x14ac:dyDescent="0.2">
      <c r="A71" s="1">
        <v>70</v>
      </c>
      <c r="B71" s="6" t="s">
        <v>561</v>
      </c>
      <c r="C71" s="26" t="s">
        <v>648</v>
      </c>
      <c r="D71" s="6" t="s">
        <v>557</v>
      </c>
      <c r="E71" s="1" t="s">
        <v>67</v>
      </c>
    </row>
    <row r="72" spans="1:5" x14ac:dyDescent="0.2">
      <c r="A72" s="1">
        <v>71</v>
      </c>
      <c r="B72" s="6" t="s">
        <v>552</v>
      </c>
      <c r="C72" s="6"/>
      <c r="D72" s="6" t="s">
        <v>557</v>
      </c>
      <c r="E72" s="1" t="s">
        <v>46</v>
      </c>
    </row>
    <row r="73" spans="1:5" x14ac:dyDescent="0.2">
      <c r="A73" s="14">
        <v>72</v>
      </c>
      <c r="B73" s="1" t="s">
        <v>649</v>
      </c>
      <c r="C73" s="14" t="s">
        <v>650</v>
      </c>
      <c r="D73" s="6" t="s">
        <v>558</v>
      </c>
      <c r="E73" s="14" t="s">
        <v>68</v>
      </c>
    </row>
    <row r="74" spans="1:5" x14ac:dyDescent="0.2">
      <c r="A74" s="14">
        <v>73</v>
      </c>
      <c r="B74" s="1" t="s">
        <v>649</v>
      </c>
      <c r="C74" s="14" t="s">
        <v>650</v>
      </c>
      <c r="D74" s="6" t="s">
        <v>558</v>
      </c>
      <c r="E74" s="14" t="s">
        <v>69</v>
      </c>
    </row>
    <row r="75" spans="1:5" x14ac:dyDescent="0.2">
      <c r="A75" s="14">
        <v>74</v>
      </c>
      <c r="B75" s="1" t="s">
        <v>649</v>
      </c>
      <c r="C75" s="14" t="s">
        <v>650</v>
      </c>
      <c r="D75" s="6" t="s">
        <v>558</v>
      </c>
      <c r="E75" s="14" t="s">
        <v>457</v>
      </c>
    </row>
    <row r="76" spans="1:5" x14ac:dyDescent="0.2">
      <c r="A76" s="14">
        <v>75</v>
      </c>
      <c r="B76" s="1" t="s">
        <v>649</v>
      </c>
      <c r="C76" s="14" t="s">
        <v>650</v>
      </c>
      <c r="D76" s="6" t="s">
        <v>558</v>
      </c>
      <c r="E76" s="14" t="s">
        <v>70</v>
      </c>
    </row>
    <row r="77" spans="1:5" x14ac:dyDescent="0.2">
      <c r="A77" s="14">
        <v>76</v>
      </c>
      <c r="B77" s="1" t="s">
        <v>649</v>
      </c>
      <c r="C77" s="14" t="s">
        <v>650</v>
      </c>
      <c r="D77" s="6" t="s">
        <v>558</v>
      </c>
      <c r="E77" s="14" t="s">
        <v>71</v>
      </c>
    </row>
    <row r="78" spans="1:5" x14ac:dyDescent="0.2">
      <c r="A78" s="14">
        <v>77</v>
      </c>
      <c r="B78" s="1" t="s">
        <v>649</v>
      </c>
      <c r="C78" s="14" t="s">
        <v>650</v>
      </c>
      <c r="D78" s="6" t="s">
        <v>558</v>
      </c>
      <c r="E78" s="14" t="s">
        <v>72</v>
      </c>
    </row>
    <row r="79" spans="1:5" x14ac:dyDescent="0.2">
      <c r="A79" s="1">
        <v>78</v>
      </c>
      <c r="B79" s="6" t="s">
        <v>552</v>
      </c>
      <c r="C79" s="6"/>
      <c r="D79" s="6" t="s">
        <v>558</v>
      </c>
      <c r="E79" s="1" t="s">
        <v>16</v>
      </c>
    </row>
    <row r="80" spans="1:5" x14ac:dyDescent="0.2">
      <c r="A80" s="1">
        <v>79</v>
      </c>
      <c r="B80" s="6" t="s">
        <v>561</v>
      </c>
      <c r="C80" s="27" t="s">
        <v>651</v>
      </c>
      <c r="D80" s="6" t="s">
        <v>559</v>
      </c>
      <c r="E80" s="1" t="s">
        <v>73</v>
      </c>
    </row>
    <row r="81" spans="1:5" x14ac:dyDescent="0.2">
      <c r="A81" s="1">
        <v>80</v>
      </c>
      <c r="B81" s="6" t="s">
        <v>572</v>
      </c>
      <c r="C81" s="6" t="s">
        <v>571</v>
      </c>
      <c r="D81" s="6" t="s">
        <v>559</v>
      </c>
      <c r="E81" s="1" t="s">
        <v>74</v>
      </c>
    </row>
    <row r="82" spans="1:5" x14ac:dyDescent="0.2">
      <c r="A82" s="1">
        <v>81</v>
      </c>
      <c r="B82" s="6" t="s">
        <v>561</v>
      </c>
      <c r="C82" s="27" t="s">
        <v>656</v>
      </c>
      <c r="D82" s="6" t="s">
        <v>559</v>
      </c>
      <c r="E82" s="1" t="s">
        <v>75</v>
      </c>
    </row>
    <row r="83" spans="1:5" x14ac:dyDescent="0.2">
      <c r="A83" s="1">
        <v>82</v>
      </c>
      <c r="B83" s="6" t="s">
        <v>572</v>
      </c>
      <c r="C83" s="6" t="s">
        <v>571</v>
      </c>
      <c r="D83" s="6" t="s">
        <v>559</v>
      </c>
      <c r="E83" s="1" t="s">
        <v>76</v>
      </c>
    </row>
    <row r="84" spans="1:5" x14ac:dyDescent="0.2">
      <c r="A84" s="1">
        <v>83</v>
      </c>
      <c r="B84" s="6" t="s">
        <v>552</v>
      </c>
      <c r="D84" s="6" t="s">
        <v>559</v>
      </c>
      <c r="E84" s="1" t="s">
        <v>77</v>
      </c>
    </row>
    <row r="85" spans="1:5" x14ac:dyDescent="0.2">
      <c r="A85" s="1">
        <v>84</v>
      </c>
      <c r="B85" s="6" t="s">
        <v>561</v>
      </c>
      <c r="C85" s="1" t="s">
        <v>657</v>
      </c>
      <c r="D85" s="6" t="s">
        <v>559</v>
      </c>
      <c r="E85" s="1" t="s">
        <v>78</v>
      </c>
    </row>
    <row r="86" spans="1:5" x14ac:dyDescent="0.2">
      <c r="A86" s="1">
        <v>85</v>
      </c>
      <c r="B86" s="6" t="s">
        <v>552</v>
      </c>
      <c r="C86" s="6"/>
      <c r="D86" s="6" t="s">
        <v>559</v>
      </c>
      <c r="E86" s="1" t="s">
        <v>46</v>
      </c>
    </row>
    <row r="87" spans="1:5" x14ac:dyDescent="0.2">
      <c r="A87" s="1" t="s">
        <v>576</v>
      </c>
      <c r="B87" s="1" t="s">
        <v>572</v>
      </c>
      <c r="C87" s="1" t="s">
        <v>604</v>
      </c>
      <c r="D87" s="1" t="s">
        <v>661</v>
      </c>
      <c r="E87" s="1" t="s">
        <v>600</v>
      </c>
    </row>
    <row r="88" spans="1:5" x14ac:dyDescent="0.2">
      <c r="A88" s="1" t="s">
        <v>578</v>
      </c>
      <c r="B88" s="1" t="s">
        <v>572</v>
      </c>
      <c r="C88" s="1" t="s">
        <v>604</v>
      </c>
      <c r="D88" s="1" t="s">
        <v>662</v>
      </c>
      <c r="E88" s="1" t="s">
        <v>580</v>
      </c>
    </row>
    <row r="89" spans="1:5" x14ac:dyDescent="0.2">
      <c r="A89" s="11" t="s">
        <v>579</v>
      </c>
      <c r="B89" s="1" t="s">
        <v>572</v>
      </c>
      <c r="C89" s="1" t="s">
        <v>604</v>
      </c>
      <c r="D89" s="1" t="s">
        <v>662</v>
      </c>
      <c r="E89" s="1" t="s">
        <v>601</v>
      </c>
    </row>
    <row r="90" spans="1:5" x14ac:dyDescent="0.2">
      <c r="A90" s="1" t="s">
        <v>581</v>
      </c>
      <c r="B90" s="1" t="s">
        <v>572</v>
      </c>
      <c r="C90" s="1" t="s">
        <v>604</v>
      </c>
      <c r="D90" s="1" t="s">
        <v>663</v>
      </c>
      <c r="E90" s="1" t="s">
        <v>602</v>
      </c>
    </row>
    <row r="91" spans="1:5" x14ac:dyDescent="0.2">
      <c r="A91" s="11" t="s">
        <v>597</v>
      </c>
      <c r="B91" s="1" t="s">
        <v>572</v>
      </c>
      <c r="C91" s="1" t="s">
        <v>604</v>
      </c>
      <c r="D91" s="1" t="s">
        <v>664</v>
      </c>
      <c r="E91" s="1" t="s">
        <v>598</v>
      </c>
    </row>
    <row r="92" spans="1:5" x14ac:dyDescent="0.2">
      <c r="A92" s="1" t="s">
        <v>603</v>
      </c>
      <c r="B92" s="1" t="s">
        <v>572</v>
      </c>
      <c r="C92" s="1" t="s">
        <v>604</v>
      </c>
      <c r="D92" s="1" t="s">
        <v>664</v>
      </c>
      <c r="E92" s="1" t="s">
        <v>599</v>
      </c>
    </row>
    <row r="93" spans="1:5" x14ac:dyDescent="0.2">
      <c r="A93" s="11" t="s">
        <v>605</v>
      </c>
      <c r="B93" s="1" t="s">
        <v>572</v>
      </c>
      <c r="C93" s="1" t="s">
        <v>604</v>
      </c>
      <c r="D93" s="1" t="s">
        <v>665</v>
      </c>
      <c r="E93" s="1" t="s">
        <v>606</v>
      </c>
    </row>
    <row r="94" spans="1:5" x14ac:dyDescent="0.2">
      <c r="A94" s="1" t="s">
        <v>628</v>
      </c>
      <c r="B94" s="1" t="s">
        <v>572</v>
      </c>
      <c r="C94" s="1" t="s">
        <v>604</v>
      </c>
      <c r="D94" s="1" t="s">
        <v>666</v>
      </c>
      <c r="E94" s="1" t="s">
        <v>629</v>
      </c>
    </row>
    <row r="95" spans="1:5" x14ac:dyDescent="0.2">
      <c r="A95" s="11" t="s">
        <v>630</v>
      </c>
      <c r="B95" s="1" t="s">
        <v>572</v>
      </c>
      <c r="C95" s="1" t="s">
        <v>604</v>
      </c>
      <c r="D95" s="1" t="s">
        <v>667</v>
      </c>
      <c r="E95" s="1" t="s">
        <v>635</v>
      </c>
    </row>
    <row r="96" spans="1:5" x14ac:dyDescent="0.2">
      <c r="A96" s="1" t="s">
        <v>631</v>
      </c>
      <c r="B96" s="1" t="s">
        <v>572</v>
      </c>
      <c r="C96" s="1" t="s">
        <v>604</v>
      </c>
      <c r="D96" s="1" t="s">
        <v>668</v>
      </c>
      <c r="E96" s="1" t="s">
        <v>636</v>
      </c>
    </row>
    <row r="97" spans="1:5" x14ac:dyDescent="0.2">
      <c r="A97" s="11" t="s">
        <v>632</v>
      </c>
      <c r="B97" s="1" t="s">
        <v>572</v>
      </c>
      <c r="C97" s="1" t="s">
        <v>604</v>
      </c>
      <c r="D97" s="1" t="s">
        <v>669</v>
      </c>
      <c r="E97" s="1" t="s">
        <v>637</v>
      </c>
    </row>
    <row r="98" spans="1:5" x14ac:dyDescent="0.2">
      <c r="A98" s="1" t="s">
        <v>633</v>
      </c>
      <c r="B98" s="1" t="s">
        <v>572</v>
      </c>
      <c r="C98" s="1" t="s">
        <v>604</v>
      </c>
      <c r="D98" s="1" t="s">
        <v>670</v>
      </c>
      <c r="E98" s="1" t="s">
        <v>639</v>
      </c>
    </row>
    <row r="99" spans="1:5" x14ac:dyDescent="0.2">
      <c r="A99" s="11" t="s">
        <v>634</v>
      </c>
      <c r="B99" s="1" t="s">
        <v>572</v>
      </c>
      <c r="C99" s="1" t="s">
        <v>604</v>
      </c>
      <c r="D99" s="1" t="s">
        <v>670</v>
      </c>
      <c r="E99" s="1" t="s">
        <v>638</v>
      </c>
    </row>
    <row r="100" spans="1:5" x14ac:dyDescent="0.2">
      <c r="A100" s="11"/>
    </row>
  </sheetData>
  <pageMargins left="0.7" right="0.7" top="0.75" bottom="0.75" header="0.3" footer="0.3"/>
  <pageSetup orientation="portrait" horizontalDpi="4294967293"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showRowColHeaders="0" tabSelected="1" zoomScale="110" zoomScaleNormal="110" workbookViewId="0">
      <selection activeCell="B44" sqref="B44"/>
    </sheetView>
  </sheetViews>
  <sheetFormatPr baseColWidth="10" defaultRowHeight="12.75" x14ac:dyDescent="0.2"/>
  <sheetData>
    <row r="1" spans="1:14" ht="21" customHeight="1" thickBot="1" x14ac:dyDescent="0.35">
      <c r="A1" s="15" t="s">
        <v>674</v>
      </c>
      <c r="B1" s="15"/>
      <c r="C1" s="15"/>
      <c r="D1" s="15"/>
      <c r="E1" s="15"/>
      <c r="F1" s="15"/>
      <c r="G1" s="15"/>
      <c r="H1" s="15"/>
      <c r="I1" s="15"/>
      <c r="J1" s="15"/>
      <c r="K1" s="15"/>
      <c r="L1" s="15"/>
      <c r="M1" s="15"/>
      <c r="N1" s="15"/>
    </row>
    <row r="2" spans="1:14" ht="13.5" thickTop="1" x14ac:dyDescent="0.2"/>
    <row r="3" spans="1:14" x14ac:dyDescent="0.2">
      <c r="H3" s="17" t="s">
        <v>460</v>
      </c>
      <c r="I3" s="17"/>
      <c r="J3" s="17"/>
      <c r="K3" s="17" t="s">
        <v>659</v>
      </c>
      <c r="L3" s="17"/>
      <c r="M3" s="17" t="s">
        <v>671</v>
      </c>
      <c r="N3" s="17"/>
    </row>
    <row r="4" spans="1:14" x14ac:dyDescent="0.2">
      <c r="H4" t="s">
        <v>463</v>
      </c>
      <c r="J4" s="20"/>
      <c r="K4" s="20">
        <f>+COUNTIF(Enc[Criterio],Portada!H4)-M4</f>
        <v>4</v>
      </c>
      <c r="L4" s="20"/>
      <c r="M4" s="20"/>
      <c r="N4" s="20"/>
    </row>
    <row r="5" spans="1:14" x14ac:dyDescent="0.2">
      <c r="H5" s="24" t="s">
        <v>464</v>
      </c>
      <c r="I5" s="24"/>
      <c r="J5" s="25"/>
      <c r="K5" s="25">
        <f>+COUNTIF(Enc[Criterio],Portada!H5)-M5</f>
        <v>4</v>
      </c>
      <c r="L5" s="25"/>
      <c r="M5" s="25">
        <f>+COUNTIF(Enc[Criterio],CONCATENATE("RL"," ",Portada!H5))</f>
        <v>1</v>
      </c>
      <c r="N5" s="25"/>
    </row>
    <row r="6" spans="1:14" x14ac:dyDescent="0.2">
      <c r="H6" t="s">
        <v>550</v>
      </c>
      <c r="J6" s="20"/>
      <c r="K6" s="20">
        <f>+COUNTIF(Enc[Criterio],Portada!H6)-M6</f>
        <v>5</v>
      </c>
      <c r="L6" s="20"/>
      <c r="M6" s="20">
        <f>+COUNTIF(Enc[Criterio],CONCATENATE("RL"," ",Portada!H6))</f>
        <v>2</v>
      </c>
      <c r="N6" s="20"/>
    </row>
    <row r="7" spans="1:14" x14ac:dyDescent="0.2">
      <c r="H7" s="24" t="s">
        <v>553</v>
      </c>
      <c r="I7" s="24"/>
      <c r="J7" s="25"/>
      <c r="K7" s="25">
        <f>+COUNTIF(Enc[Criterio],Portada!H7)-M7</f>
        <v>4</v>
      </c>
      <c r="L7" s="25"/>
      <c r="M7" s="25">
        <f>+COUNTIF(Enc[Criterio],CONCATENATE("RL"," ",Portada!H7))</f>
        <v>1</v>
      </c>
      <c r="N7" s="25"/>
    </row>
    <row r="8" spans="1:14" x14ac:dyDescent="0.2">
      <c r="H8" t="s">
        <v>554</v>
      </c>
      <c r="J8" s="20"/>
      <c r="K8" s="20">
        <f>+COUNTIF(Enc[Criterio],Portada!H8)-M8</f>
        <v>7</v>
      </c>
      <c r="L8" s="20"/>
      <c r="M8" s="20">
        <f>+COUNTIF(Enc[Criterio],CONCATENATE("RL"," ",Portada!H8))</f>
        <v>2</v>
      </c>
      <c r="N8" s="20"/>
    </row>
    <row r="9" spans="1:14" x14ac:dyDescent="0.2">
      <c r="H9" s="24" t="s">
        <v>551</v>
      </c>
      <c r="I9" s="24"/>
      <c r="J9" s="25"/>
      <c r="K9" s="25">
        <f>+COUNTIF(Enc[Criterio],Portada!H9)-M9</f>
        <v>2</v>
      </c>
      <c r="L9" s="25"/>
      <c r="M9" s="25">
        <f>+COUNTIF(Enc[Criterio],CONCATENATE("RL"," ",Portada!H9))</f>
        <v>1</v>
      </c>
      <c r="N9" s="25"/>
    </row>
    <row r="10" spans="1:14" x14ac:dyDescent="0.2">
      <c r="H10" t="s">
        <v>555</v>
      </c>
      <c r="J10" s="20"/>
      <c r="K10" s="20">
        <f>+COUNTIF(Enc[Criterio],Portada!H10)-M10</f>
        <v>13</v>
      </c>
      <c r="L10" s="20"/>
      <c r="M10" s="20">
        <f>+COUNTIF(Enc[Criterio],CONCATENATE("RL"," ",Portada!H10))</f>
        <v>1</v>
      </c>
      <c r="N10" s="20"/>
    </row>
    <row r="11" spans="1:14" x14ac:dyDescent="0.2">
      <c r="H11" s="24" t="s">
        <v>556</v>
      </c>
      <c r="I11" s="24"/>
      <c r="J11" s="25"/>
      <c r="K11" s="25">
        <f>+COUNTIF(Enc[Criterio],Portada!H11)-M11</f>
        <v>9</v>
      </c>
      <c r="L11" s="25"/>
      <c r="M11" s="25">
        <f>+COUNTIF(Enc[Criterio],CONCATENATE("RL"," ",Portada!H11))</f>
        <v>1</v>
      </c>
      <c r="N11" s="25"/>
    </row>
    <row r="12" spans="1:14" x14ac:dyDescent="0.2">
      <c r="H12" t="s">
        <v>557</v>
      </c>
      <c r="J12" s="20"/>
      <c r="K12" s="20">
        <f>+COUNTIF(Enc[Criterio],Portada!H12)-M12</f>
        <v>12</v>
      </c>
      <c r="L12" s="20"/>
      <c r="M12" s="20">
        <f>+COUNTIF(Enc[Criterio],CONCATENATE("RL"," ",Portada!H12))</f>
        <v>1</v>
      </c>
      <c r="N12" s="20"/>
    </row>
    <row r="13" spans="1:14" x14ac:dyDescent="0.2">
      <c r="H13" s="24" t="s">
        <v>558</v>
      </c>
      <c r="I13" s="24"/>
      <c r="J13" s="25"/>
      <c r="K13" s="25">
        <f>+COUNTIF(Enc[Criterio],Portada!H13)-M13</f>
        <v>6</v>
      </c>
      <c r="L13" s="25"/>
      <c r="M13" s="25">
        <f>+COUNTIF(Enc[Criterio],CONCATENATE("RL"," ",Portada!H13))</f>
        <v>1</v>
      </c>
      <c r="N13" s="25"/>
    </row>
    <row r="14" spans="1:14" x14ac:dyDescent="0.2">
      <c r="H14" s="21" t="s">
        <v>559</v>
      </c>
      <c r="I14" s="21"/>
      <c r="J14" s="22"/>
      <c r="K14" s="22">
        <f>+COUNTIF(Enc[Criterio],Portada!H14)-M14</f>
        <v>5</v>
      </c>
      <c r="L14" s="22"/>
      <c r="M14" s="22">
        <f>+COUNTIF(Enc[Criterio],CONCATENATE("RL"," ",Portada!H14))</f>
        <v>2</v>
      </c>
      <c r="N14" s="22"/>
    </row>
    <row r="15" spans="1:14" x14ac:dyDescent="0.2">
      <c r="J15" s="20" t="s">
        <v>660</v>
      </c>
      <c r="K15" s="20">
        <f>+SUM(K4:K14)</f>
        <v>71</v>
      </c>
      <c r="L15" s="20"/>
      <c r="M15" s="20">
        <f>+SUM(M4:M14)</f>
        <v>13</v>
      </c>
      <c r="N15" s="20"/>
    </row>
    <row r="18" spans="1:14" ht="15" thickBot="1" x14ac:dyDescent="0.25">
      <c r="A18" s="16" t="s">
        <v>672</v>
      </c>
      <c r="B18" s="16"/>
      <c r="C18" s="16"/>
      <c r="D18" s="16"/>
      <c r="E18" s="16"/>
      <c r="F18" s="16"/>
      <c r="G18" s="16"/>
      <c r="H18" s="16"/>
      <c r="I18" s="16"/>
      <c r="J18" s="16"/>
      <c r="K18" s="16"/>
      <c r="L18" s="16"/>
      <c r="M18" s="16"/>
      <c r="N18" s="16"/>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675</v>
      </c>
      <c r="B2" s="17"/>
      <c r="C2" s="17"/>
      <c r="D2" s="17"/>
      <c r="E2" s="17"/>
      <c r="F2" s="17"/>
      <c r="G2" s="17"/>
      <c r="H2" s="17"/>
      <c r="I2" s="17"/>
      <c r="J2" s="17"/>
      <c r="K2" s="17"/>
      <c r="L2" s="17"/>
      <c r="M2" s="17"/>
      <c r="N2" s="17"/>
    </row>
    <row r="4" spans="1:14" x14ac:dyDescent="0.2">
      <c r="B4" s="28" t="s">
        <v>693</v>
      </c>
      <c r="E4" s="28" t="s">
        <v>694</v>
      </c>
      <c r="I4" s="28" t="s">
        <v>695</v>
      </c>
      <c r="M4" s="28" t="s">
        <v>696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676</v>
      </c>
      <c r="B2" s="17"/>
      <c r="C2" s="17"/>
      <c r="D2" s="17"/>
      <c r="E2" s="17"/>
      <c r="F2" s="17"/>
      <c r="G2" s="17"/>
      <c r="H2" s="17"/>
      <c r="I2" s="17"/>
      <c r="J2" s="17"/>
      <c r="K2" s="17"/>
      <c r="L2" s="17"/>
      <c r="M2" s="17"/>
      <c r="N2" s="17"/>
    </row>
    <row r="4" spans="1:14" x14ac:dyDescent="0.2">
      <c r="A4" s="75" t="s">
        <v>710</v>
      </c>
      <c r="B4" s="75"/>
      <c r="C4" s="75"/>
      <c r="D4" s="75"/>
      <c r="E4" s="75"/>
      <c r="F4" s="75"/>
      <c r="G4" s="75"/>
      <c r="H4" s="78">
        <v>1</v>
      </c>
      <c r="I4" s="79"/>
      <c r="J4" s="86" t="s">
        <v>686</v>
      </c>
      <c r="K4" s="78">
        <v>0</v>
      </c>
      <c r="L4" s="79"/>
      <c r="M4" s="86" t="s">
        <v>687</v>
      </c>
      <c r="N4" s="30"/>
    </row>
    <row r="5" spans="1:14" x14ac:dyDescent="0.2">
      <c r="A5" s="76"/>
      <c r="B5" s="76"/>
      <c r="C5" s="76"/>
      <c r="D5" s="76"/>
      <c r="E5" s="76"/>
      <c r="F5" s="76"/>
      <c r="G5" s="76"/>
      <c r="H5" s="80"/>
      <c r="I5" s="80"/>
      <c r="J5" s="87"/>
      <c r="K5" s="80"/>
      <c r="L5" s="80"/>
      <c r="M5" s="87"/>
      <c r="N5" s="32"/>
    </row>
    <row r="7" spans="1:14" x14ac:dyDescent="0.2">
      <c r="A7" s="77" t="s">
        <v>711</v>
      </c>
      <c r="B7" s="77"/>
      <c r="C7" s="77"/>
      <c r="D7" s="77"/>
      <c r="E7" s="77"/>
      <c r="F7" s="77"/>
      <c r="G7" s="77"/>
      <c r="H7" s="81">
        <v>0.97</v>
      </c>
      <c r="I7" s="82"/>
      <c r="J7" s="90" t="s">
        <v>686</v>
      </c>
      <c r="K7" s="92">
        <v>0.03</v>
      </c>
      <c r="L7" s="93"/>
      <c r="M7" s="91" t="s">
        <v>687</v>
      </c>
      <c r="N7" s="24"/>
    </row>
    <row r="8" spans="1:14" x14ac:dyDescent="0.2">
      <c r="A8" s="77"/>
      <c r="B8" s="77"/>
      <c r="C8" s="77"/>
      <c r="D8" s="77"/>
      <c r="E8" s="77"/>
      <c r="F8" s="77"/>
      <c r="G8" s="77"/>
      <c r="H8" s="82"/>
      <c r="I8" s="82"/>
      <c r="J8" s="90"/>
      <c r="K8" s="93"/>
      <c r="L8" s="93"/>
      <c r="M8" s="91"/>
      <c r="N8" s="24"/>
    </row>
    <row r="10" spans="1:14" x14ac:dyDescent="0.2">
      <c r="A10" s="75" t="s">
        <v>712</v>
      </c>
      <c r="B10" s="75"/>
      <c r="C10" s="75"/>
      <c r="D10" s="75"/>
      <c r="E10" s="75"/>
      <c r="F10" s="75"/>
      <c r="G10" s="75"/>
      <c r="H10" s="78">
        <v>0.81</v>
      </c>
      <c r="I10" s="86" t="s">
        <v>82</v>
      </c>
      <c r="J10" s="78">
        <v>0.17</v>
      </c>
      <c r="K10" s="98" t="s">
        <v>574</v>
      </c>
      <c r="L10" s="30"/>
      <c r="M10" s="78">
        <v>0.02</v>
      </c>
      <c r="N10" s="88" t="s">
        <v>573</v>
      </c>
    </row>
    <row r="11" spans="1:14" x14ac:dyDescent="0.2">
      <c r="A11" s="76"/>
      <c r="B11" s="76"/>
      <c r="C11" s="76"/>
      <c r="D11" s="76"/>
      <c r="E11" s="76"/>
      <c r="F11" s="76"/>
      <c r="G11" s="76"/>
      <c r="H11" s="80"/>
      <c r="I11" s="87"/>
      <c r="J11" s="80"/>
      <c r="K11" s="99"/>
      <c r="L11" s="32"/>
      <c r="M11" s="80"/>
      <c r="N11" s="89"/>
    </row>
    <row r="13" spans="1:14" x14ac:dyDescent="0.2">
      <c r="A13" s="77" t="s">
        <v>713</v>
      </c>
      <c r="B13" s="77"/>
      <c r="C13" s="77"/>
      <c r="D13" s="77"/>
      <c r="E13" s="77"/>
      <c r="F13" s="77"/>
      <c r="G13" s="77"/>
      <c r="H13" s="81">
        <v>0.86</v>
      </c>
      <c r="I13" s="82"/>
      <c r="J13" s="90" t="s">
        <v>686</v>
      </c>
      <c r="K13" s="81">
        <v>0.14000000000000001</v>
      </c>
      <c r="L13" s="82"/>
      <c r="M13" s="91" t="s">
        <v>687</v>
      </c>
      <c r="N13" s="24"/>
    </row>
    <row r="14" spans="1:14" x14ac:dyDescent="0.2">
      <c r="A14" s="77"/>
      <c r="B14" s="77"/>
      <c r="C14" s="77"/>
      <c r="D14" s="77"/>
      <c r="E14" s="77"/>
      <c r="F14" s="77"/>
      <c r="G14" s="77"/>
      <c r="H14" s="82"/>
      <c r="I14" s="82"/>
      <c r="J14" s="90"/>
      <c r="K14" s="82"/>
      <c r="L14" s="82"/>
      <c r="M14" s="91"/>
      <c r="N14" s="24"/>
    </row>
    <row r="23" spans="1:14" x14ac:dyDescent="0.2">
      <c r="A23" s="104" t="s">
        <v>732</v>
      </c>
      <c r="B23" s="104"/>
      <c r="C23" s="104"/>
      <c r="D23" s="104"/>
      <c r="E23" s="104"/>
      <c r="F23" s="104"/>
      <c r="G23" s="104"/>
      <c r="H23" s="83">
        <v>0.42</v>
      </c>
      <c r="I23" s="84"/>
      <c r="J23" s="104" t="s">
        <v>688</v>
      </c>
      <c r="K23" s="94">
        <v>0.57999999999999996</v>
      </c>
      <c r="L23" s="94"/>
      <c r="M23" s="96" t="s">
        <v>689</v>
      </c>
      <c r="N23" s="41"/>
    </row>
    <row r="24" spans="1:14" x14ac:dyDescent="0.2">
      <c r="A24" s="105"/>
      <c r="B24" s="105"/>
      <c r="C24" s="105"/>
      <c r="D24" s="105"/>
      <c r="E24" s="105"/>
      <c r="F24" s="105"/>
      <c r="G24" s="105"/>
      <c r="H24" s="85"/>
      <c r="I24" s="85"/>
      <c r="J24" s="105"/>
      <c r="K24" s="95"/>
      <c r="L24" s="95"/>
      <c r="M24" s="97"/>
      <c r="N24" s="42"/>
    </row>
    <row r="25" spans="1:14" x14ac:dyDescent="0.2">
      <c r="I25" s="51" t="s">
        <v>690</v>
      </c>
      <c r="J25" s="1"/>
    </row>
    <row r="26" spans="1:14" ht="12.75" customHeight="1" x14ac:dyDescent="0.2">
      <c r="H26" s="30"/>
      <c r="I26" s="30"/>
    </row>
    <row r="27" spans="1:14" x14ac:dyDescent="0.2">
      <c r="A27" s="103" t="s">
        <v>731</v>
      </c>
      <c r="B27" s="103"/>
      <c r="C27" s="103"/>
      <c r="D27" s="103"/>
      <c r="E27" s="100" t="s">
        <v>727</v>
      </c>
      <c r="F27" s="100"/>
      <c r="G27" s="100"/>
      <c r="H27" s="102"/>
      <c r="I27" s="102"/>
      <c r="J27" s="102"/>
      <c r="K27" s="100" t="s">
        <v>728</v>
      </c>
      <c r="L27" s="100"/>
      <c r="M27" s="100"/>
      <c r="N27" s="30"/>
    </row>
    <row r="28" spans="1:14" x14ac:dyDescent="0.2">
      <c r="A28" s="103"/>
      <c r="B28" s="103"/>
      <c r="C28" s="103"/>
      <c r="D28" s="103"/>
      <c r="E28" s="101"/>
      <c r="F28" s="101"/>
      <c r="G28" s="101"/>
      <c r="H28" s="100" t="s">
        <v>730</v>
      </c>
      <c r="I28" s="100"/>
      <c r="J28" s="100"/>
      <c r="K28" s="101"/>
      <c r="L28" s="101"/>
      <c r="M28" s="101"/>
      <c r="N28" s="30"/>
    </row>
    <row r="29" spans="1:14" x14ac:dyDescent="0.2">
      <c r="A29" s="52"/>
      <c r="B29" s="52"/>
      <c r="C29" s="52"/>
      <c r="D29" s="52"/>
      <c r="E29" s="102"/>
      <c r="F29" s="102"/>
      <c r="G29" s="102"/>
      <c r="H29" s="102"/>
      <c r="I29" s="102"/>
      <c r="J29" s="102"/>
      <c r="K29" s="102"/>
      <c r="L29" s="102"/>
      <c r="M29" s="102"/>
      <c r="N29" s="30"/>
    </row>
    <row r="30" spans="1:14" x14ac:dyDescent="0.2">
      <c r="A30" s="17" t="s">
        <v>691</v>
      </c>
      <c r="B30" s="17"/>
      <c r="C30" s="17"/>
      <c r="D30" s="17"/>
      <c r="E30" s="17"/>
      <c r="F30" s="17"/>
      <c r="G30" s="17"/>
      <c r="H30" s="17"/>
      <c r="I30" s="17"/>
      <c r="J30" s="17"/>
      <c r="K30" s="17"/>
      <c r="L30" s="17"/>
      <c r="M30" s="17"/>
      <c r="N30" s="17"/>
    </row>
    <row r="31" spans="1:14" x14ac:dyDescent="0.2">
      <c r="A31" s="53">
        <v>1</v>
      </c>
      <c r="B31" s="53" t="s">
        <v>316</v>
      </c>
      <c r="C31" s="53"/>
      <c r="D31" s="53"/>
      <c r="E31" s="53"/>
      <c r="F31" s="53"/>
      <c r="G31" s="53"/>
      <c r="H31" s="53"/>
      <c r="I31" s="53"/>
      <c r="J31" s="53"/>
      <c r="K31" s="53"/>
      <c r="L31" s="53"/>
      <c r="M31" s="53"/>
      <c r="N31" s="53"/>
    </row>
    <row r="32" spans="1:14" x14ac:dyDescent="0.2">
      <c r="A32" s="35">
        <v>2</v>
      </c>
      <c r="B32" s="35" t="s">
        <v>374</v>
      </c>
      <c r="C32" s="35"/>
      <c r="D32" s="35"/>
      <c r="E32" s="35"/>
      <c r="F32" s="35"/>
      <c r="G32" s="35"/>
      <c r="H32" s="35"/>
      <c r="I32" s="35"/>
      <c r="J32" s="35"/>
      <c r="K32" s="35"/>
      <c r="L32" s="35"/>
      <c r="M32" s="35"/>
      <c r="N32" s="35"/>
    </row>
    <row r="33" spans="1:14" x14ac:dyDescent="0.2">
      <c r="A33" s="53">
        <v>3</v>
      </c>
      <c r="B33" s="53" t="s">
        <v>122</v>
      </c>
      <c r="C33" s="53"/>
      <c r="D33" s="53"/>
      <c r="E33" s="53"/>
      <c r="F33" s="53"/>
      <c r="G33" s="53"/>
      <c r="H33" s="53"/>
      <c r="I33" s="53"/>
      <c r="J33" s="53"/>
      <c r="K33" s="53"/>
      <c r="L33" s="53"/>
      <c r="M33" s="53"/>
      <c r="N33" s="53"/>
    </row>
    <row r="34" spans="1:14" x14ac:dyDescent="0.2">
      <c r="A34" s="35">
        <v>4</v>
      </c>
      <c r="B34" s="35" t="s">
        <v>114</v>
      </c>
      <c r="C34" s="35"/>
      <c r="D34" s="35"/>
      <c r="E34" s="35"/>
      <c r="F34" s="35"/>
      <c r="G34" s="35"/>
      <c r="H34" s="35"/>
      <c r="I34" s="35"/>
      <c r="J34" s="35"/>
      <c r="K34" s="35"/>
      <c r="L34" s="35"/>
      <c r="M34" s="35"/>
      <c r="N34" s="35"/>
    </row>
    <row r="35" spans="1:14" x14ac:dyDescent="0.2">
      <c r="A35" s="53">
        <v>5</v>
      </c>
      <c r="B35" s="53" t="s">
        <v>136</v>
      </c>
      <c r="C35" s="53"/>
      <c r="D35" s="53"/>
      <c r="E35" s="53"/>
      <c r="F35" s="53"/>
      <c r="G35" s="53"/>
      <c r="H35" s="53"/>
      <c r="I35" s="53"/>
      <c r="J35" s="53"/>
      <c r="K35" s="53"/>
      <c r="L35" s="53"/>
      <c r="M35" s="53"/>
      <c r="N35" s="53"/>
    </row>
    <row r="36" spans="1:14" x14ac:dyDescent="0.2">
      <c r="A36" s="35">
        <v>6</v>
      </c>
      <c r="B36" s="35" t="s">
        <v>153</v>
      </c>
      <c r="C36" s="35"/>
      <c r="D36" s="35"/>
      <c r="E36" s="35"/>
      <c r="F36" s="35"/>
      <c r="G36" s="35"/>
      <c r="H36" s="35"/>
      <c r="I36" s="35"/>
      <c r="J36" s="35"/>
      <c r="K36" s="35"/>
      <c r="L36" s="35"/>
      <c r="M36" s="35"/>
      <c r="N36" s="35"/>
    </row>
    <row r="37" spans="1:14" x14ac:dyDescent="0.2">
      <c r="A37" s="53">
        <v>7</v>
      </c>
      <c r="B37" s="53" t="s">
        <v>358</v>
      </c>
      <c r="C37" s="53"/>
      <c r="D37" s="53"/>
      <c r="E37" s="53"/>
      <c r="F37" s="53"/>
      <c r="G37" s="53"/>
      <c r="H37" s="53"/>
      <c r="I37" s="53"/>
      <c r="J37" s="53"/>
      <c r="K37" s="53"/>
      <c r="L37" s="53"/>
      <c r="M37" s="53"/>
      <c r="N37" s="53"/>
    </row>
    <row r="38" spans="1:14" x14ac:dyDescent="0.2">
      <c r="A38" s="35">
        <v>8</v>
      </c>
      <c r="B38" s="35" t="s">
        <v>424</v>
      </c>
      <c r="C38" s="35"/>
      <c r="D38" s="35"/>
      <c r="E38" s="35"/>
      <c r="F38" s="35"/>
      <c r="G38" s="35"/>
      <c r="H38" s="35"/>
      <c r="I38" s="35"/>
      <c r="J38" s="35"/>
      <c r="K38" s="35"/>
      <c r="L38" s="35"/>
      <c r="M38" s="35"/>
      <c r="N38" s="35"/>
    </row>
    <row r="39" spans="1:14" x14ac:dyDescent="0.2">
      <c r="A39" s="53">
        <v>9</v>
      </c>
      <c r="B39" s="53" t="s">
        <v>394</v>
      </c>
      <c r="C39" s="53"/>
      <c r="D39" s="53"/>
      <c r="E39" s="53"/>
      <c r="F39" s="53"/>
      <c r="G39" s="53"/>
      <c r="H39" s="53"/>
      <c r="I39" s="53"/>
      <c r="J39" s="53"/>
      <c r="K39" s="53"/>
      <c r="L39" s="53"/>
      <c r="M39" s="53"/>
      <c r="N39" s="53"/>
    </row>
    <row r="40" spans="1:14" x14ac:dyDescent="0.2">
      <c r="A40" s="35">
        <v>10</v>
      </c>
      <c r="B40" s="35" t="s">
        <v>161</v>
      </c>
      <c r="C40" s="35"/>
      <c r="D40" s="35"/>
      <c r="E40" s="35"/>
      <c r="F40" s="35"/>
      <c r="G40" s="35"/>
      <c r="H40" s="35"/>
      <c r="I40" s="35"/>
      <c r="J40" s="35"/>
      <c r="K40" s="35"/>
      <c r="L40" s="35"/>
      <c r="M40" s="35"/>
      <c r="N40" s="35"/>
    </row>
    <row r="41" spans="1:14" x14ac:dyDescent="0.2">
      <c r="A41" s="53">
        <v>11</v>
      </c>
      <c r="B41" s="53" t="s">
        <v>370</v>
      </c>
      <c r="C41" s="53"/>
      <c r="D41" s="53"/>
      <c r="E41" s="53"/>
      <c r="F41" s="53"/>
      <c r="G41" s="53"/>
      <c r="H41" s="53"/>
      <c r="I41" s="53"/>
      <c r="J41" s="53"/>
      <c r="K41" s="53"/>
      <c r="L41" s="53"/>
      <c r="M41" s="53"/>
      <c r="N41" s="53"/>
    </row>
    <row r="42" spans="1:14" x14ac:dyDescent="0.2">
      <c r="A42" s="35">
        <v>12</v>
      </c>
      <c r="B42" s="35" t="s">
        <v>151</v>
      </c>
      <c r="C42" s="35"/>
      <c r="D42" s="35"/>
      <c r="E42" s="35"/>
      <c r="F42" s="35"/>
      <c r="G42" s="35"/>
      <c r="H42" s="35"/>
      <c r="I42" s="35"/>
      <c r="J42" s="35"/>
      <c r="K42" s="35"/>
      <c r="L42" s="35"/>
      <c r="M42" s="35"/>
      <c r="N42" s="35"/>
    </row>
    <row r="43" spans="1:14" x14ac:dyDescent="0.2">
      <c r="A43" s="53">
        <v>13</v>
      </c>
      <c r="B43" s="53" t="s">
        <v>273</v>
      </c>
      <c r="C43" s="53"/>
      <c r="D43" s="53"/>
      <c r="E43" s="53"/>
      <c r="F43" s="53"/>
      <c r="G43" s="53"/>
      <c r="H43" s="53"/>
      <c r="I43" s="53"/>
      <c r="J43" s="53"/>
      <c r="K43" s="53"/>
      <c r="L43" s="53"/>
      <c r="M43" s="53"/>
      <c r="N43" s="53"/>
    </row>
    <row r="44" spans="1:14" x14ac:dyDescent="0.2">
      <c r="A44" s="35">
        <v>14</v>
      </c>
      <c r="B44" s="35" t="s">
        <v>337</v>
      </c>
      <c r="C44" s="35"/>
      <c r="D44" s="35"/>
      <c r="E44" s="35"/>
      <c r="F44" s="35"/>
      <c r="G44" s="35"/>
      <c r="H44" s="35"/>
      <c r="I44" s="35"/>
      <c r="J44" s="35"/>
      <c r="K44" s="35"/>
      <c r="L44" s="35"/>
      <c r="M44" s="35"/>
      <c r="N44" s="35"/>
    </row>
    <row r="45" spans="1:14" x14ac:dyDescent="0.2">
      <c r="A45" s="53">
        <v>15</v>
      </c>
      <c r="B45" s="53" t="s">
        <v>216</v>
      </c>
      <c r="C45" s="53"/>
      <c r="D45" s="53"/>
      <c r="E45" s="53"/>
      <c r="F45" s="53"/>
      <c r="G45" s="53"/>
      <c r="H45" s="53"/>
      <c r="I45" s="53"/>
      <c r="J45" s="53"/>
      <c r="K45" s="53"/>
      <c r="L45" s="53"/>
      <c r="M45" s="53"/>
      <c r="N45" s="53"/>
    </row>
    <row r="46" spans="1:14" x14ac:dyDescent="0.2">
      <c r="A46" s="35">
        <v>16</v>
      </c>
      <c r="B46" s="35" t="s">
        <v>264</v>
      </c>
      <c r="C46" s="35"/>
      <c r="D46" s="35"/>
      <c r="E46" s="35"/>
      <c r="F46" s="35"/>
      <c r="G46" s="35"/>
      <c r="H46" s="35"/>
      <c r="I46" s="35"/>
      <c r="J46" s="35"/>
      <c r="K46" s="35"/>
      <c r="L46" s="35"/>
      <c r="M46" s="35"/>
      <c r="N46" s="35"/>
    </row>
    <row r="47" spans="1:14" x14ac:dyDescent="0.2">
      <c r="A47" s="53">
        <v>17</v>
      </c>
      <c r="B47" s="53" t="s">
        <v>287</v>
      </c>
      <c r="C47" s="53"/>
      <c r="D47" s="53"/>
      <c r="E47" s="53"/>
      <c r="F47" s="53"/>
      <c r="G47" s="53"/>
      <c r="H47" s="53"/>
      <c r="I47" s="53"/>
      <c r="J47" s="53"/>
      <c r="K47" s="53"/>
      <c r="L47" s="53"/>
      <c r="M47" s="53"/>
      <c r="N47" s="53"/>
    </row>
    <row r="48" spans="1:14" x14ac:dyDescent="0.2">
      <c r="A48" s="35">
        <v>18</v>
      </c>
      <c r="B48" s="35" t="s">
        <v>729</v>
      </c>
      <c r="C48" s="35"/>
      <c r="D48" s="35"/>
      <c r="E48" s="35"/>
      <c r="F48" s="35"/>
      <c r="G48" s="35"/>
      <c r="H48" s="35"/>
      <c r="I48" s="35"/>
      <c r="J48" s="35"/>
      <c r="K48" s="35"/>
      <c r="L48" s="35"/>
      <c r="M48" s="35"/>
      <c r="N48" s="35"/>
    </row>
    <row r="49" spans="1:14" x14ac:dyDescent="0.2">
      <c r="A49" s="53">
        <v>19</v>
      </c>
      <c r="B49" s="53" t="s">
        <v>191</v>
      </c>
      <c r="C49" s="53"/>
      <c r="D49" s="53"/>
      <c r="E49" s="53"/>
      <c r="F49" s="53"/>
      <c r="G49" s="53"/>
      <c r="H49" s="53"/>
      <c r="I49" s="53"/>
      <c r="J49" s="53"/>
      <c r="K49" s="53"/>
      <c r="L49" s="53"/>
      <c r="M49" s="53"/>
      <c r="N49" s="53"/>
    </row>
    <row r="50" spans="1:14" x14ac:dyDescent="0.2">
      <c r="A50" s="35">
        <v>20</v>
      </c>
      <c r="B50" s="35" t="s">
        <v>405</v>
      </c>
      <c r="C50" s="35"/>
      <c r="D50" s="35"/>
      <c r="E50" s="35"/>
      <c r="F50" s="35"/>
      <c r="G50" s="35"/>
      <c r="H50" s="35"/>
      <c r="I50" s="35"/>
      <c r="J50" s="35"/>
      <c r="K50" s="35"/>
      <c r="L50" s="35"/>
      <c r="M50" s="35"/>
      <c r="N50" s="35"/>
    </row>
    <row r="51" spans="1:14" x14ac:dyDescent="0.2">
      <c r="A51" s="53">
        <v>21</v>
      </c>
      <c r="B51" s="53" t="s">
        <v>294</v>
      </c>
      <c r="C51" s="53"/>
      <c r="D51" s="53"/>
      <c r="E51" s="53"/>
      <c r="F51" s="53"/>
      <c r="G51" s="53"/>
      <c r="H51" s="53"/>
      <c r="I51" s="53"/>
      <c r="J51" s="53"/>
      <c r="K51" s="53"/>
      <c r="L51" s="53"/>
      <c r="M51" s="53"/>
      <c r="N51" s="53"/>
    </row>
    <row r="52" spans="1:14" x14ac:dyDescent="0.2">
      <c r="A52" s="35">
        <v>22</v>
      </c>
      <c r="B52" s="35" t="s">
        <v>218</v>
      </c>
      <c r="C52" s="35"/>
      <c r="D52" s="35"/>
      <c r="E52" s="35"/>
      <c r="F52" s="35"/>
      <c r="G52" s="35"/>
      <c r="H52" s="35"/>
      <c r="I52" s="35"/>
      <c r="J52" s="35"/>
      <c r="K52" s="35"/>
      <c r="L52" s="35"/>
      <c r="M52" s="35"/>
      <c r="N52" s="35"/>
    </row>
    <row r="53" spans="1:14" x14ac:dyDescent="0.2">
      <c r="A53" s="53">
        <v>23</v>
      </c>
      <c r="B53" s="53" t="s">
        <v>241</v>
      </c>
      <c r="C53" s="53"/>
      <c r="D53" s="53"/>
      <c r="E53" s="53"/>
      <c r="F53" s="53"/>
      <c r="G53" s="53"/>
      <c r="H53" s="53"/>
      <c r="I53" s="53"/>
      <c r="J53" s="53"/>
      <c r="K53" s="53"/>
      <c r="L53" s="53"/>
      <c r="M53" s="53"/>
      <c r="N53" s="53"/>
    </row>
    <row r="54" spans="1:14" x14ac:dyDescent="0.2">
      <c r="A54" s="35">
        <v>24</v>
      </c>
      <c r="B54" s="35" t="s">
        <v>414</v>
      </c>
      <c r="C54" s="35"/>
      <c r="D54" s="35"/>
      <c r="E54" s="35"/>
      <c r="F54" s="35"/>
      <c r="G54" s="35"/>
      <c r="H54" s="35"/>
      <c r="I54" s="35"/>
      <c r="J54" s="35"/>
      <c r="K54" s="35"/>
      <c r="L54" s="35"/>
      <c r="M54" s="35"/>
      <c r="N54" s="35"/>
    </row>
    <row r="55" spans="1:14" x14ac:dyDescent="0.2">
      <c r="A55" s="53">
        <v>25</v>
      </c>
      <c r="B55" s="53" t="s">
        <v>204</v>
      </c>
      <c r="C55" s="53"/>
      <c r="D55" s="53"/>
      <c r="E55" s="53"/>
      <c r="F55" s="53"/>
      <c r="G55" s="53"/>
      <c r="H55" s="53"/>
      <c r="I55" s="53"/>
      <c r="J55" s="53"/>
      <c r="K55" s="53"/>
      <c r="L55" s="53"/>
      <c r="M55" s="53"/>
      <c r="N55" s="53"/>
    </row>
    <row r="56" spans="1:14" x14ac:dyDescent="0.2">
      <c r="A56" s="35">
        <v>26</v>
      </c>
      <c r="B56" s="35" t="s">
        <v>212</v>
      </c>
      <c r="C56" s="35"/>
      <c r="D56" s="35"/>
      <c r="E56" s="35"/>
      <c r="F56" s="35"/>
      <c r="G56" s="35"/>
      <c r="H56" s="35"/>
      <c r="I56" s="35"/>
      <c r="J56" s="35"/>
      <c r="K56" s="35"/>
      <c r="L56" s="35"/>
      <c r="M56" s="35"/>
      <c r="N56" s="35"/>
    </row>
    <row r="57" spans="1:14" x14ac:dyDescent="0.2">
      <c r="A57" s="53">
        <v>27</v>
      </c>
      <c r="B57" s="53" t="s">
        <v>279</v>
      </c>
      <c r="C57" s="53"/>
      <c r="D57" s="53"/>
      <c r="E57" s="53"/>
      <c r="F57" s="53"/>
      <c r="G57" s="53"/>
      <c r="H57" s="53"/>
      <c r="I57" s="53"/>
      <c r="J57" s="53"/>
      <c r="K57" s="53"/>
      <c r="L57" s="53"/>
      <c r="M57" s="53"/>
      <c r="N57" s="53"/>
    </row>
  </sheetData>
  <mergeCells count="37">
    <mergeCell ref="K27:M27"/>
    <mergeCell ref="H28:J28"/>
    <mergeCell ref="K28:M28"/>
    <mergeCell ref="H29:J29"/>
    <mergeCell ref="K29:M29"/>
    <mergeCell ref="E27:G27"/>
    <mergeCell ref="E28:G28"/>
    <mergeCell ref="E29:G29"/>
    <mergeCell ref="A27:D28"/>
    <mergeCell ref="J23:J24"/>
    <mergeCell ref="A23:G24"/>
    <mergeCell ref="H27:J27"/>
    <mergeCell ref="K4:L5"/>
    <mergeCell ref="J4:J5"/>
    <mergeCell ref="M4:M5"/>
    <mergeCell ref="J7:J8"/>
    <mergeCell ref="K7:L8"/>
    <mergeCell ref="M7:M8"/>
    <mergeCell ref="H23:I24"/>
    <mergeCell ref="H10:H11"/>
    <mergeCell ref="I10:I11"/>
    <mergeCell ref="N10:N11"/>
    <mergeCell ref="J13:J14"/>
    <mergeCell ref="M13:M14"/>
    <mergeCell ref="K13:L14"/>
    <mergeCell ref="K23:L24"/>
    <mergeCell ref="M23:M24"/>
    <mergeCell ref="J10:J11"/>
    <mergeCell ref="K10:K11"/>
    <mergeCell ref="M10:M11"/>
    <mergeCell ref="A10:G11"/>
    <mergeCell ref="A13:G14"/>
    <mergeCell ref="A4:G5"/>
    <mergeCell ref="A7:G8"/>
    <mergeCell ref="H4:I5"/>
    <mergeCell ref="H7:I8"/>
    <mergeCell ref="H13:I14"/>
  </mergeCells>
  <pageMargins left="0.7" right="0.7" top="0.75" bottom="0.75" header="0.3" footer="0.3"/>
  <pageSetup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0"/>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2.75" customHeight="1" thickTop="1" x14ac:dyDescent="0.2">
      <c r="A2" s="17" t="s">
        <v>677</v>
      </c>
      <c r="B2" s="17"/>
      <c r="C2" s="17"/>
      <c r="D2" s="17"/>
      <c r="E2" s="17"/>
      <c r="F2" s="17"/>
      <c r="G2" s="17"/>
      <c r="H2" s="17"/>
      <c r="I2" s="17"/>
      <c r="J2" s="17"/>
      <c r="K2" s="17"/>
      <c r="L2" s="17"/>
      <c r="M2" s="17"/>
      <c r="N2" s="17"/>
    </row>
    <row r="3" spans="1:14" ht="12.75" customHeight="1" x14ac:dyDescent="0.2"/>
    <row r="4" spans="1:14" ht="12.75" customHeight="1" x14ac:dyDescent="0.2">
      <c r="A4" s="75" t="s">
        <v>714</v>
      </c>
      <c r="B4" s="75"/>
      <c r="C4" s="75"/>
      <c r="D4" s="75"/>
      <c r="E4" s="75"/>
      <c r="F4" s="75"/>
      <c r="G4" s="108">
        <v>0.77</v>
      </c>
      <c r="H4" s="109"/>
      <c r="I4" s="86" t="s">
        <v>82</v>
      </c>
      <c r="J4" s="111">
        <v>0.23</v>
      </c>
      <c r="K4" s="112"/>
      <c r="L4" s="86" t="s">
        <v>83</v>
      </c>
      <c r="M4" s="111">
        <v>0</v>
      </c>
      <c r="N4" s="88" t="s">
        <v>577</v>
      </c>
    </row>
    <row r="5" spans="1:14" ht="12.75" customHeight="1" x14ac:dyDescent="0.2">
      <c r="A5" s="76"/>
      <c r="B5" s="76"/>
      <c r="C5" s="76"/>
      <c r="D5" s="76"/>
      <c r="E5" s="76"/>
      <c r="F5" s="76"/>
      <c r="G5" s="110"/>
      <c r="H5" s="110"/>
      <c r="I5" s="87"/>
      <c r="J5" s="80"/>
      <c r="K5" s="80"/>
      <c r="L5" s="87"/>
      <c r="M5" s="80"/>
      <c r="N5" s="89"/>
    </row>
    <row r="6" spans="1:14" ht="12.75" customHeight="1" x14ac:dyDescent="0.2">
      <c r="M6" s="20"/>
    </row>
    <row r="7" spans="1:14" ht="12.75" customHeight="1" x14ac:dyDescent="0.2">
      <c r="A7" s="77" t="s">
        <v>715</v>
      </c>
      <c r="B7" s="77"/>
      <c r="C7" s="77"/>
      <c r="D7" s="77"/>
      <c r="E7" s="77"/>
      <c r="F7" s="77"/>
      <c r="G7" s="92">
        <v>0.88</v>
      </c>
      <c r="H7" s="93"/>
      <c r="I7" s="90" t="s">
        <v>82</v>
      </c>
      <c r="J7" s="92">
        <v>0.09</v>
      </c>
      <c r="K7" s="93"/>
      <c r="L7" s="91" t="s">
        <v>83</v>
      </c>
      <c r="M7" s="81">
        <v>0.03</v>
      </c>
      <c r="N7" s="90" t="s">
        <v>577</v>
      </c>
    </row>
    <row r="8" spans="1:14" ht="12.75" customHeight="1" x14ac:dyDescent="0.2">
      <c r="A8" s="77"/>
      <c r="B8" s="77"/>
      <c r="C8" s="77"/>
      <c r="D8" s="77"/>
      <c r="E8" s="77"/>
      <c r="F8" s="77"/>
      <c r="G8" s="93"/>
      <c r="H8" s="93"/>
      <c r="I8" s="90"/>
      <c r="J8" s="93"/>
      <c r="K8" s="93"/>
      <c r="L8" s="91"/>
      <c r="M8" s="81"/>
      <c r="N8" s="90"/>
    </row>
    <row r="9" spans="1:14" ht="12.75" customHeight="1" x14ac:dyDescent="0.2"/>
    <row r="10" spans="1:14" ht="12.75" customHeight="1" x14ac:dyDescent="0.2">
      <c r="A10" s="75" t="s">
        <v>716</v>
      </c>
      <c r="B10" s="75"/>
      <c r="C10" s="75"/>
      <c r="D10" s="75"/>
      <c r="E10" s="75"/>
      <c r="F10" s="75"/>
      <c r="G10" s="108">
        <v>0.7</v>
      </c>
      <c r="H10" s="109"/>
      <c r="I10" s="86" t="s">
        <v>82</v>
      </c>
      <c r="J10" s="111">
        <v>0.28000000000000003</v>
      </c>
      <c r="K10" s="112"/>
      <c r="L10" s="86" t="s">
        <v>83</v>
      </c>
      <c r="M10" s="111">
        <v>0.02</v>
      </c>
      <c r="N10" s="88" t="s">
        <v>577</v>
      </c>
    </row>
    <row r="11" spans="1:14" ht="12.75" customHeight="1" x14ac:dyDescent="0.2">
      <c r="A11" s="76"/>
      <c r="B11" s="76"/>
      <c r="C11" s="76"/>
      <c r="D11" s="76"/>
      <c r="E11" s="76"/>
      <c r="F11" s="76"/>
      <c r="G11" s="110"/>
      <c r="H11" s="110"/>
      <c r="I11" s="87"/>
      <c r="J11" s="80"/>
      <c r="K11" s="80"/>
      <c r="L11" s="87"/>
      <c r="M11" s="80"/>
      <c r="N11" s="89"/>
    </row>
    <row r="12" spans="1:14" ht="12.75" customHeight="1" x14ac:dyDescent="0.2"/>
    <row r="13" spans="1:14" ht="12.75" customHeight="1" x14ac:dyDescent="0.2">
      <c r="A13" s="77" t="s">
        <v>717</v>
      </c>
      <c r="B13" s="77"/>
      <c r="C13" s="77"/>
      <c r="D13" s="77"/>
      <c r="E13" s="77"/>
      <c r="F13" s="77"/>
      <c r="G13" s="92">
        <v>0.78</v>
      </c>
      <c r="H13" s="93"/>
      <c r="I13" s="90" t="s">
        <v>82</v>
      </c>
      <c r="J13" s="92">
        <v>0.22</v>
      </c>
      <c r="K13" s="93"/>
      <c r="L13" s="91" t="s">
        <v>83</v>
      </c>
      <c r="M13" s="81">
        <v>0</v>
      </c>
      <c r="N13" s="90" t="s">
        <v>577</v>
      </c>
    </row>
    <row r="14" spans="1:14" ht="12.75" customHeight="1" x14ac:dyDescent="0.2">
      <c r="A14" s="77"/>
      <c r="B14" s="77"/>
      <c r="C14" s="77"/>
      <c r="D14" s="77"/>
      <c r="E14" s="77"/>
      <c r="F14" s="77"/>
      <c r="G14" s="93"/>
      <c r="H14" s="93"/>
      <c r="I14" s="90"/>
      <c r="J14" s="93"/>
      <c r="K14" s="93"/>
      <c r="L14" s="91"/>
      <c r="M14" s="81"/>
      <c r="N14" s="90"/>
    </row>
    <row r="15" spans="1:14" ht="12.75" customHeight="1" x14ac:dyDescent="0.2"/>
    <row r="16" spans="1:14" ht="12.75" customHeight="1" x14ac:dyDescent="0.2">
      <c r="A16" s="75" t="s">
        <v>718</v>
      </c>
      <c r="B16" s="75"/>
      <c r="C16" s="75"/>
      <c r="D16" s="75"/>
      <c r="E16" s="75"/>
      <c r="F16" s="75"/>
      <c r="G16" s="108">
        <v>0.64</v>
      </c>
      <c r="H16" s="109"/>
      <c r="I16" s="86" t="s">
        <v>82</v>
      </c>
      <c r="J16" s="111">
        <v>0.36</v>
      </c>
      <c r="K16" s="112"/>
      <c r="L16" s="86" t="s">
        <v>83</v>
      </c>
      <c r="M16" s="111">
        <v>0</v>
      </c>
      <c r="N16" s="88" t="s">
        <v>577</v>
      </c>
    </row>
    <row r="17" spans="1:14" ht="12.75" customHeight="1" x14ac:dyDescent="0.2">
      <c r="A17" s="76"/>
      <c r="B17" s="76"/>
      <c r="C17" s="76"/>
      <c r="D17" s="76"/>
      <c r="E17" s="76"/>
      <c r="F17" s="76"/>
      <c r="G17" s="110"/>
      <c r="H17" s="110"/>
      <c r="I17" s="87"/>
      <c r="J17" s="80"/>
      <c r="K17" s="80"/>
      <c r="L17" s="87"/>
      <c r="M17" s="80"/>
      <c r="N17" s="89"/>
    </row>
    <row r="18" spans="1:14" ht="12.75" customHeight="1" x14ac:dyDescent="0.2">
      <c r="A18" s="29"/>
      <c r="B18" s="29"/>
      <c r="C18" s="29"/>
      <c r="D18" s="29"/>
      <c r="E18" s="29"/>
      <c r="F18" s="29"/>
      <c r="G18" s="36"/>
      <c r="H18" s="36"/>
      <c r="I18" s="31"/>
      <c r="J18" s="34"/>
      <c r="K18" s="34"/>
      <c r="L18" s="31"/>
      <c r="M18" s="34"/>
      <c r="N18" s="33"/>
    </row>
    <row r="19" spans="1:14" ht="12.75" customHeight="1" x14ac:dyDescent="0.2">
      <c r="A19" s="29"/>
      <c r="B19" s="29"/>
      <c r="C19" s="29"/>
      <c r="D19" s="29"/>
      <c r="E19" s="29"/>
      <c r="F19" s="29"/>
      <c r="G19" s="36"/>
      <c r="H19" s="36"/>
      <c r="I19" s="31"/>
      <c r="J19" s="34"/>
      <c r="K19" s="34"/>
      <c r="L19" s="31"/>
      <c r="M19" s="34"/>
      <c r="N19" s="33"/>
    </row>
    <row r="20" spans="1:14" ht="12.75" customHeight="1" x14ac:dyDescent="0.2">
      <c r="A20" s="29"/>
      <c r="B20" s="29"/>
      <c r="C20" s="29"/>
      <c r="D20" s="29"/>
      <c r="E20" s="29"/>
      <c r="F20" s="29"/>
      <c r="G20" s="36"/>
      <c r="H20" s="36"/>
      <c r="I20" s="31"/>
      <c r="J20" s="34"/>
      <c r="K20" s="34"/>
      <c r="L20" s="31"/>
      <c r="M20" s="34"/>
      <c r="N20" s="33"/>
    </row>
    <row r="21" spans="1:14" ht="12.75" customHeight="1" x14ac:dyDescent="0.2">
      <c r="A21" s="49"/>
      <c r="B21" s="49"/>
      <c r="C21" s="49"/>
      <c r="D21" s="49"/>
      <c r="E21" s="49"/>
      <c r="F21" s="49"/>
      <c r="G21" s="50"/>
      <c r="H21" s="50"/>
      <c r="I21" s="46"/>
      <c r="J21" s="48"/>
      <c r="K21" s="48"/>
      <c r="L21" s="46"/>
      <c r="M21" s="48"/>
      <c r="N21" s="47"/>
    </row>
    <row r="22" spans="1:14" ht="12.75" customHeight="1" x14ac:dyDescent="0.2">
      <c r="A22" s="49"/>
      <c r="B22" s="49"/>
      <c r="C22" s="49"/>
      <c r="D22" s="49"/>
      <c r="E22" s="49"/>
      <c r="F22" s="49"/>
      <c r="G22" s="50"/>
      <c r="H22" s="50"/>
      <c r="I22" s="46"/>
      <c r="J22" s="48"/>
      <c r="K22" s="48"/>
      <c r="L22" s="46"/>
      <c r="M22" s="48"/>
      <c r="N22" s="47"/>
    </row>
    <row r="23" spans="1:14" ht="12.75" customHeight="1" x14ac:dyDescent="0.2">
      <c r="A23" s="49"/>
      <c r="B23" s="49"/>
      <c r="C23" s="49"/>
      <c r="D23" s="49"/>
      <c r="E23" s="49"/>
      <c r="F23" s="49"/>
      <c r="G23" s="50"/>
      <c r="H23" s="50"/>
      <c r="I23" s="46"/>
      <c r="J23" s="48"/>
      <c r="K23" s="48"/>
      <c r="L23" s="46"/>
      <c r="M23" s="48"/>
      <c r="N23" s="47"/>
    </row>
    <row r="24" spans="1:14" ht="12.75" customHeight="1" x14ac:dyDescent="0.2">
      <c r="A24" s="29"/>
      <c r="B24" s="29"/>
      <c r="C24" s="29"/>
      <c r="D24" s="29"/>
      <c r="E24" s="29"/>
      <c r="F24" s="29"/>
      <c r="G24" s="36"/>
      <c r="H24" s="36"/>
      <c r="I24" s="31"/>
      <c r="J24" s="34"/>
      <c r="K24" s="34"/>
      <c r="L24" s="31"/>
      <c r="M24" s="34"/>
      <c r="N24" s="33"/>
    </row>
    <row r="25" spans="1:14" ht="12.75" customHeight="1" x14ac:dyDescent="0.2">
      <c r="A25" s="104" t="s">
        <v>733</v>
      </c>
      <c r="B25" s="104"/>
      <c r="C25" s="104"/>
      <c r="D25" s="104"/>
      <c r="E25" s="104"/>
      <c r="F25" s="104"/>
      <c r="G25" s="104"/>
      <c r="H25" s="83">
        <v>0.77</v>
      </c>
      <c r="I25" s="84"/>
      <c r="J25" s="104" t="s">
        <v>688</v>
      </c>
      <c r="K25" s="94">
        <v>0.23</v>
      </c>
      <c r="L25" s="94"/>
      <c r="M25" s="96" t="s">
        <v>689</v>
      </c>
      <c r="N25" s="41"/>
    </row>
    <row r="26" spans="1:14" ht="12.75" customHeight="1" x14ac:dyDescent="0.2">
      <c r="A26" s="105"/>
      <c r="B26" s="105"/>
      <c r="C26" s="105"/>
      <c r="D26" s="105"/>
      <c r="E26" s="105"/>
      <c r="F26" s="105"/>
      <c r="G26" s="105"/>
      <c r="H26" s="85"/>
      <c r="I26" s="85"/>
      <c r="J26" s="105"/>
      <c r="K26" s="95"/>
      <c r="L26" s="95"/>
      <c r="M26" s="97"/>
      <c r="N26" s="42"/>
    </row>
    <row r="27" spans="1:14" ht="12.75" customHeight="1" x14ac:dyDescent="0.2">
      <c r="H27" s="38">
        <v>44</v>
      </c>
      <c r="I27" s="35" t="s">
        <v>692</v>
      </c>
    </row>
    <row r="28" spans="1:14" ht="12.75" customHeight="1" x14ac:dyDescent="0.2">
      <c r="H28" s="30"/>
      <c r="I28" s="30"/>
      <c r="J28" s="30"/>
    </row>
    <row r="29" spans="1:14" ht="12.75" customHeight="1" x14ac:dyDescent="0.2">
      <c r="A29" s="103" t="s">
        <v>731</v>
      </c>
      <c r="B29" s="103"/>
      <c r="C29" s="103"/>
      <c r="D29" s="103"/>
      <c r="E29" s="100" t="s">
        <v>735</v>
      </c>
      <c r="F29" s="100"/>
      <c r="G29" s="100"/>
      <c r="H29" s="106"/>
      <c r="I29" s="106"/>
      <c r="J29" s="106"/>
      <c r="K29" s="100" t="s">
        <v>737</v>
      </c>
      <c r="L29" s="100"/>
      <c r="M29" s="100"/>
    </row>
    <row r="30" spans="1:14" ht="12.75" customHeight="1" x14ac:dyDescent="0.2">
      <c r="A30" s="103"/>
      <c r="B30" s="103"/>
      <c r="C30" s="103"/>
      <c r="D30" s="103"/>
      <c r="E30" s="107"/>
      <c r="F30" s="107"/>
      <c r="G30" s="107"/>
      <c r="H30" s="100" t="s">
        <v>736</v>
      </c>
      <c r="I30" s="100"/>
      <c r="J30" s="100"/>
      <c r="K30" s="101"/>
      <c r="L30" s="101"/>
      <c r="M30" s="101"/>
    </row>
    <row r="31" spans="1:14" ht="12.75" customHeight="1" x14ac:dyDescent="0.2">
      <c r="A31" s="103"/>
      <c r="B31" s="103"/>
      <c r="C31" s="103"/>
      <c r="D31" s="103"/>
      <c r="E31" s="100" t="s">
        <v>738</v>
      </c>
      <c r="F31" s="100"/>
      <c r="G31" s="100"/>
      <c r="H31" s="101"/>
      <c r="I31" s="101"/>
      <c r="J31" s="101"/>
      <c r="K31" s="102"/>
      <c r="L31" s="102"/>
      <c r="M31" s="102"/>
    </row>
    <row r="32" spans="1:14" ht="12.75" customHeight="1" x14ac:dyDescent="0.2">
      <c r="J32" s="30"/>
    </row>
    <row r="33" spans="1:14" ht="12.75" customHeight="1" x14ac:dyDescent="0.2">
      <c r="A33" s="104" t="s">
        <v>734</v>
      </c>
      <c r="B33" s="104"/>
      <c r="C33" s="104"/>
      <c r="D33" s="104"/>
      <c r="E33" s="104"/>
      <c r="F33" s="104"/>
      <c r="G33" s="104"/>
      <c r="H33" s="83">
        <v>0.48</v>
      </c>
      <c r="I33" s="84"/>
      <c r="J33" s="104" t="s">
        <v>688</v>
      </c>
      <c r="K33" s="94">
        <v>0.52</v>
      </c>
      <c r="L33" s="94"/>
      <c r="M33" s="96" t="s">
        <v>689</v>
      </c>
      <c r="N33" s="41"/>
    </row>
    <row r="34" spans="1:14" ht="12.75" customHeight="1" x14ac:dyDescent="0.2">
      <c r="A34" s="105"/>
      <c r="B34" s="105"/>
      <c r="C34" s="105"/>
      <c r="D34" s="105"/>
      <c r="E34" s="105"/>
      <c r="F34" s="105"/>
      <c r="G34" s="105"/>
      <c r="H34" s="85"/>
      <c r="I34" s="85"/>
      <c r="J34" s="105"/>
      <c r="K34" s="95"/>
      <c r="L34" s="95"/>
      <c r="M34" s="97"/>
      <c r="N34" s="42"/>
    </row>
    <row r="35" spans="1:14" ht="12.75" customHeight="1" x14ac:dyDescent="0.2">
      <c r="H35" s="39">
        <v>31</v>
      </c>
      <c r="I35" s="35" t="s">
        <v>692</v>
      </c>
    </row>
    <row r="36" spans="1:14" ht="12.75" customHeight="1" x14ac:dyDescent="0.2"/>
    <row r="37" spans="1:14" ht="12.75" customHeight="1" x14ac:dyDescent="0.2">
      <c r="A37" s="103" t="s">
        <v>731</v>
      </c>
      <c r="B37" s="103"/>
      <c r="C37" s="103"/>
      <c r="D37" s="103"/>
      <c r="E37" s="100" t="s">
        <v>741</v>
      </c>
      <c r="F37" s="100"/>
      <c r="G37" s="100"/>
      <c r="H37" s="106"/>
      <c r="I37" s="106"/>
      <c r="J37" s="106"/>
      <c r="K37" s="100" t="s">
        <v>745</v>
      </c>
      <c r="L37" s="100"/>
      <c r="M37" s="100"/>
    </row>
    <row r="38" spans="1:14" ht="12.75" customHeight="1" x14ac:dyDescent="0.2">
      <c r="A38" s="103"/>
      <c r="B38" s="103"/>
      <c r="C38" s="103"/>
      <c r="D38" s="103"/>
      <c r="E38" s="101"/>
      <c r="F38" s="101"/>
      <c r="G38" s="101"/>
      <c r="H38" s="100" t="s">
        <v>744</v>
      </c>
      <c r="I38" s="100"/>
      <c r="J38" s="100"/>
      <c r="K38" s="101"/>
      <c r="L38" s="101"/>
      <c r="M38" s="101"/>
      <c r="N38" s="30"/>
    </row>
    <row r="39" spans="1:14" ht="12.75" customHeight="1" x14ac:dyDescent="0.2">
      <c r="A39" s="54"/>
      <c r="B39" s="54"/>
      <c r="C39" s="54"/>
      <c r="D39" s="54"/>
      <c r="K39" s="30"/>
      <c r="L39" s="30"/>
      <c r="M39" s="30"/>
    </row>
    <row r="40" spans="1:14" ht="12.75" customHeight="1" x14ac:dyDescent="0.2">
      <c r="A40" s="17" t="s">
        <v>697</v>
      </c>
      <c r="B40" s="17"/>
      <c r="C40" s="17"/>
      <c r="D40" s="17"/>
      <c r="E40" s="17"/>
      <c r="F40" s="17"/>
      <c r="G40" s="17"/>
      <c r="H40" s="17"/>
      <c r="I40" s="17"/>
      <c r="J40" s="17"/>
      <c r="K40" s="17"/>
      <c r="L40" s="17"/>
      <c r="M40" s="17"/>
      <c r="N40" s="17"/>
    </row>
    <row r="41" spans="1:14" ht="12.75" customHeight="1" x14ac:dyDescent="0.2">
      <c r="A41" s="40" t="s">
        <v>698</v>
      </c>
    </row>
    <row r="42" spans="1:14" ht="12.75" customHeight="1" x14ac:dyDescent="0.2">
      <c r="A42" s="53">
        <v>1</v>
      </c>
      <c r="B42" s="53" t="s">
        <v>292</v>
      </c>
      <c r="C42" s="53"/>
      <c r="D42" s="53"/>
      <c r="E42" s="53"/>
      <c r="F42" s="53"/>
      <c r="G42" s="53"/>
      <c r="H42" s="53"/>
      <c r="I42" s="53"/>
      <c r="J42" s="53"/>
      <c r="K42" s="53"/>
      <c r="L42" s="53"/>
      <c r="M42" s="53"/>
      <c r="N42" s="53"/>
    </row>
    <row r="43" spans="1:14" ht="12.75" customHeight="1" x14ac:dyDescent="0.2">
      <c r="A43" s="35">
        <v>2</v>
      </c>
      <c r="B43" s="35" t="s">
        <v>375</v>
      </c>
    </row>
    <row r="44" spans="1:14" ht="12.75" customHeight="1" x14ac:dyDescent="0.2">
      <c r="A44" s="53">
        <v>3</v>
      </c>
      <c r="B44" s="53" t="s">
        <v>182</v>
      </c>
      <c r="C44" s="53"/>
      <c r="D44" s="53"/>
      <c r="E44" s="53"/>
      <c r="F44" s="53"/>
      <c r="G44" s="53"/>
      <c r="H44" s="53"/>
      <c r="I44" s="53"/>
      <c r="J44" s="53"/>
      <c r="K44" s="53"/>
      <c r="L44" s="53"/>
      <c r="M44" s="53"/>
      <c r="N44" s="53"/>
    </row>
    <row r="45" spans="1:14" ht="12.75" customHeight="1" x14ac:dyDescent="0.2">
      <c r="A45" s="35">
        <v>4</v>
      </c>
      <c r="B45" s="35" t="s">
        <v>235</v>
      </c>
    </row>
    <row r="46" spans="1:14" ht="12.75" customHeight="1" x14ac:dyDescent="0.2">
      <c r="A46" s="53">
        <v>5</v>
      </c>
      <c r="B46" s="53" t="s">
        <v>251</v>
      </c>
      <c r="C46" s="41"/>
      <c r="D46" s="41"/>
      <c r="E46" s="41"/>
      <c r="F46" s="41"/>
      <c r="G46" s="41"/>
      <c r="H46" s="41"/>
      <c r="I46" s="41"/>
      <c r="J46" s="41"/>
      <c r="K46" s="41"/>
      <c r="L46" s="41"/>
      <c r="M46" s="41"/>
      <c r="N46" s="41"/>
    </row>
    <row r="47" spans="1:14" ht="12.75" customHeight="1" x14ac:dyDescent="0.2">
      <c r="A47" s="35">
        <v>6</v>
      </c>
      <c r="B47" s="35" t="s">
        <v>154</v>
      </c>
    </row>
    <row r="48" spans="1:14" ht="12.75" customHeight="1" x14ac:dyDescent="0.2">
      <c r="A48" s="53">
        <v>7</v>
      </c>
      <c r="B48" s="53" t="s">
        <v>265</v>
      </c>
      <c r="C48" s="41"/>
      <c r="D48" s="41"/>
      <c r="E48" s="41"/>
      <c r="F48" s="41"/>
      <c r="G48" s="41"/>
      <c r="H48" s="41"/>
      <c r="I48" s="41"/>
      <c r="J48" s="41"/>
      <c r="K48" s="41"/>
      <c r="L48" s="41"/>
      <c r="M48" s="41"/>
      <c r="N48" s="41"/>
    </row>
    <row r="49" spans="1:14" ht="12.75" customHeight="1" x14ac:dyDescent="0.2">
      <c r="A49" s="35">
        <v>8</v>
      </c>
      <c r="B49" s="35" t="s">
        <v>436</v>
      </c>
    </row>
    <row r="50" spans="1:14" ht="12.75" customHeight="1" x14ac:dyDescent="0.2">
      <c r="A50" s="53">
        <v>9</v>
      </c>
      <c r="B50" s="53" t="s">
        <v>359</v>
      </c>
      <c r="C50" s="41"/>
      <c r="D50" s="41"/>
      <c r="E50" s="41"/>
      <c r="F50" s="41"/>
      <c r="G50" s="41"/>
      <c r="H50" s="41"/>
      <c r="I50" s="41"/>
      <c r="J50" s="41"/>
      <c r="K50" s="41"/>
      <c r="L50" s="41"/>
      <c r="M50" s="41"/>
      <c r="N50" s="41"/>
    </row>
    <row r="51" spans="1:14" ht="12.75" customHeight="1" x14ac:dyDescent="0.2">
      <c r="A51" s="35">
        <v>10</v>
      </c>
      <c r="B51" s="35" t="s">
        <v>280</v>
      </c>
    </row>
    <row r="52" spans="1:14" ht="12.75" customHeight="1" x14ac:dyDescent="0.2">
      <c r="A52" s="53">
        <v>11</v>
      </c>
      <c r="B52" s="53" t="s">
        <v>406</v>
      </c>
      <c r="C52" s="41"/>
      <c r="D52" s="41"/>
      <c r="E52" s="41"/>
      <c r="F52" s="41"/>
      <c r="G52" s="41"/>
      <c r="H52" s="41"/>
      <c r="I52" s="41"/>
      <c r="J52" s="41"/>
      <c r="K52" s="41"/>
      <c r="L52" s="41"/>
      <c r="M52" s="41"/>
      <c r="N52" s="41"/>
    </row>
    <row r="53" spans="1:14" ht="12.75" customHeight="1" x14ac:dyDescent="0.2">
      <c r="A53" s="35">
        <v>12</v>
      </c>
      <c r="B53" s="35" t="s">
        <v>415</v>
      </c>
    </row>
    <row r="54" spans="1:14" ht="12.75" customHeight="1" x14ac:dyDescent="0.2">
      <c r="A54" s="53">
        <v>13</v>
      </c>
      <c r="B54" s="53" t="s">
        <v>306</v>
      </c>
      <c r="C54" s="41"/>
      <c r="D54" s="41"/>
      <c r="E54" s="41"/>
      <c r="F54" s="41"/>
      <c r="G54" s="41"/>
      <c r="H54" s="41"/>
      <c r="I54" s="41"/>
      <c r="J54" s="41"/>
      <c r="K54" s="41"/>
      <c r="L54" s="41"/>
      <c r="M54" s="41"/>
      <c r="N54" s="41"/>
    </row>
    <row r="55" spans="1:14" ht="12.75" customHeight="1" x14ac:dyDescent="0.2">
      <c r="A55" s="35">
        <v>14</v>
      </c>
      <c r="B55" s="35" t="s">
        <v>350</v>
      </c>
    </row>
    <row r="56" spans="1:14" ht="12.75" customHeight="1" x14ac:dyDescent="0.2">
      <c r="A56" s="53">
        <v>15</v>
      </c>
      <c r="B56" s="53" t="s">
        <v>231</v>
      </c>
      <c r="C56" s="41"/>
      <c r="D56" s="41"/>
      <c r="E56" s="41"/>
      <c r="F56" s="41"/>
      <c r="G56" s="41"/>
      <c r="H56" s="41"/>
      <c r="I56" s="41"/>
      <c r="J56" s="41"/>
      <c r="K56" s="41"/>
      <c r="L56" s="41"/>
      <c r="M56" s="41"/>
      <c r="N56" s="41"/>
    </row>
    <row r="57" spans="1:14" ht="12.75" customHeight="1" x14ac:dyDescent="0.2">
      <c r="A57" s="35">
        <v>16</v>
      </c>
      <c r="B57" s="35" t="s">
        <v>408</v>
      </c>
    </row>
    <row r="58" spans="1:14" x14ac:dyDescent="0.2">
      <c r="A58" s="53">
        <v>17</v>
      </c>
      <c r="B58" s="53" t="s">
        <v>448</v>
      </c>
      <c r="C58" s="41"/>
      <c r="D58" s="41"/>
      <c r="E58" s="41"/>
      <c r="F58" s="41"/>
      <c r="G58" s="41"/>
      <c r="H58" s="41"/>
      <c r="I58" s="41"/>
      <c r="J58" s="41"/>
      <c r="K58" s="41"/>
      <c r="L58" s="41"/>
      <c r="M58" s="41"/>
      <c r="N58" s="41"/>
    </row>
    <row r="59" spans="1:14" x14ac:dyDescent="0.2">
      <c r="A59" s="35">
        <v>18</v>
      </c>
      <c r="B59" s="35" t="s">
        <v>149</v>
      </c>
    </row>
    <row r="60" spans="1:14" x14ac:dyDescent="0.2">
      <c r="A60" s="53">
        <v>19</v>
      </c>
      <c r="B60" s="53" t="s">
        <v>256</v>
      </c>
      <c r="C60" s="41"/>
      <c r="D60" s="41"/>
      <c r="E60" s="41"/>
      <c r="F60" s="41"/>
      <c r="G60" s="41"/>
      <c r="H60" s="41"/>
      <c r="I60" s="41"/>
      <c r="J60" s="41"/>
      <c r="K60" s="41"/>
      <c r="L60" s="41"/>
      <c r="M60" s="41"/>
      <c r="N60" s="41"/>
    </row>
    <row r="61" spans="1:14" x14ac:dyDescent="0.2">
      <c r="A61" s="35">
        <v>20</v>
      </c>
      <c r="B61" s="35" t="s">
        <v>158</v>
      </c>
    </row>
    <row r="62" spans="1:14" x14ac:dyDescent="0.2">
      <c r="A62" s="53">
        <v>21</v>
      </c>
      <c r="B62" s="53" t="s">
        <v>127</v>
      </c>
      <c r="C62" s="41"/>
      <c r="D62" s="41"/>
      <c r="E62" s="41"/>
      <c r="F62" s="41"/>
      <c r="G62" s="41"/>
      <c r="H62" s="41"/>
      <c r="I62" s="41"/>
      <c r="J62" s="41"/>
      <c r="K62" s="41"/>
      <c r="L62" s="41"/>
      <c r="M62" s="41"/>
      <c r="N62" s="41"/>
    </row>
    <row r="63" spans="1:14" x14ac:dyDescent="0.2">
      <c r="A63" s="35">
        <v>22</v>
      </c>
      <c r="B63" s="35" t="s">
        <v>443</v>
      </c>
    </row>
    <row r="64" spans="1:14" x14ac:dyDescent="0.2">
      <c r="A64" s="53">
        <v>23</v>
      </c>
      <c r="B64" s="53" t="s">
        <v>288</v>
      </c>
      <c r="C64" s="41"/>
      <c r="D64" s="41"/>
      <c r="E64" s="41"/>
      <c r="F64" s="41"/>
      <c r="G64" s="41"/>
      <c r="H64" s="41"/>
      <c r="I64" s="41"/>
      <c r="J64" s="41"/>
      <c r="K64" s="41"/>
      <c r="L64" s="41"/>
      <c r="M64" s="41"/>
      <c r="N64" s="41"/>
    </row>
    <row r="65" spans="1:14" x14ac:dyDescent="0.2">
      <c r="A65" s="35">
        <v>24</v>
      </c>
      <c r="B65" s="35" t="s">
        <v>172</v>
      </c>
    </row>
    <row r="66" spans="1:14" x14ac:dyDescent="0.2">
      <c r="A66" s="53">
        <v>25</v>
      </c>
      <c r="B66" s="53" t="s">
        <v>106</v>
      </c>
      <c r="C66" s="41"/>
      <c r="D66" s="41"/>
      <c r="E66" s="41"/>
      <c r="F66" s="41"/>
      <c r="G66" s="41"/>
      <c r="H66" s="41"/>
      <c r="I66" s="41"/>
      <c r="J66" s="41"/>
      <c r="K66" s="41"/>
      <c r="L66" s="41"/>
      <c r="M66" s="41"/>
      <c r="N66" s="41"/>
    </row>
    <row r="67" spans="1:14" x14ac:dyDescent="0.2">
      <c r="A67" s="35">
        <v>26</v>
      </c>
      <c r="B67" s="35" t="s">
        <v>186</v>
      </c>
    </row>
    <row r="68" spans="1:14" x14ac:dyDescent="0.2">
      <c r="A68" s="53">
        <v>27</v>
      </c>
      <c r="B68" s="53" t="s">
        <v>137</v>
      </c>
      <c r="C68" s="41"/>
      <c r="D68" s="41"/>
      <c r="E68" s="41"/>
      <c r="F68" s="41"/>
      <c r="G68" s="41"/>
      <c r="H68" s="41"/>
      <c r="I68" s="41"/>
      <c r="J68" s="41"/>
      <c r="K68" s="41"/>
      <c r="L68" s="41"/>
      <c r="M68" s="41"/>
      <c r="N68" s="41"/>
    </row>
    <row r="69" spans="1:14" x14ac:dyDescent="0.2">
      <c r="A69" s="35">
        <v>28</v>
      </c>
      <c r="B69" s="35" t="s">
        <v>410</v>
      </c>
    </row>
    <row r="70" spans="1:14" x14ac:dyDescent="0.2">
      <c r="A70" s="53">
        <v>29</v>
      </c>
      <c r="B70" s="53" t="s">
        <v>99</v>
      </c>
      <c r="C70" s="41"/>
      <c r="D70" s="41"/>
      <c r="E70" s="41"/>
      <c r="F70" s="41"/>
      <c r="G70" s="41"/>
      <c r="H70" s="41"/>
      <c r="I70" s="41"/>
      <c r="J70" s="41"/>
      <c r="K70" s="41"/>
      <c r="L70" s="41"/>
      <c r="M70" s="41"/>
      <c r="N70" s="41"/>
    </row>
    <row r="71" spans="1:14" x14ac:dyDescent="0.2">
      <c r="A71" s="35">
        <v>30</v>
      </c>
      <c r="B71" s="35" t="s">
        <v>115</v>
      </c>
    </row>
    <row r="72" spans="1:14" x14ac:dyDescent="0.2">
      <c r="A72" s="53">
        <v>31</v>
      </c>
      <c r="B72" s="53" t="s">
        <v>387</v>
      </c>
      <c r="C72" s="41"/>
      <c r="D72" s="41"/>
      <c r="E72" s="41"/>
      <c r="F72" s="41"/>
      <c r="G72" s="41"/>
      <c r="H72" s="41"/>
      <c r="I72" s="41"/>
      <c r="J72" s="41"/>
      <c r="K72" s="41"/>
      <c r="L72" s="41"/>
      <c r="M72" s="41"/>
      <c r="N72" s="41"/>
    </row>
    <row r="73" spans="1:14" x14ac:dyDescent="0.2">
      <c r="A73" s="35">
        <v>32</v>
      </c>
      <c r="B73" s="35" t="s">
        <v>327</v>
      </c>
    </row>
    <row r="74" spans="1:14" x14ac:dyDescent="0.2">
      <c r="A74" s="53">
        <v>33</v>
      </c>
      <c r="B74" s="53" t="s">
        <v>219</v>
      </c>
      <c r="C74" s="41"/>
      <c r="D74" s="41"/>
      <c r="E74" s="41"/>
      <c r="F74" s="41"/>
      <c r="G74" s="41"/>
      <c r="H74" s="41"/>
      <c r="I74" s="41"/>
      <c r="J74" s="41"/>
      <c r="K74" s="41"/>
      <c r="L74" s="41"/>
      <c r="M74" s="41"/>
      <c r="N74" s="41"/>
    </row>
    <row r="75" spans="1:14" x14ac:dyDescent="0.2">
      <c r="A75" s="35">
        <v>34</v>
      </c>
      <c r="B75" s="35" t="s">
        <v>404</v>
      </c>
    </row>
    <row r="76" spans="1:14" x14ac:dyDescent="0.2">
      <c r="A76" s="53">
        <v>35</v>
      </c>
      <c r="B76" s="53" t="s">
        <v>338</v>
      </c>
      <c r="C76" s="41"/>
      <c r="D76" s="41"/>
      <c r="E76" s="41"/>
      <c r="F76" s="41"/>
      <c r="G76" s="41"/>
      <c r="H76" s="41"/>
      <c r="I76" s="41"/>
      <c r="J76" s="41"/>
      <c r="K76" s="41"/>
      <c r="L76" s="41"/>
      <c r="M76" s="41"/>
      <c r="N76" s="41"/>
    </row>
    <row r="77" spans="1:14" x14ac:dyDescent="0.2">
      <c r="A77" s="35">
        <v>36</v>
      </c>
      <c r="B77" s="35" t="s">
        <v>395</v>
      </c>
    </row>
    <row r="78" spans="1:14" x14ac:dyDescent="0.2">
      <c r="A78" s="53">
        <v>37</v>
      </c>
      <c r="B78" s="53" t="s">
        <v>162</v>
      </c>
      <c r="C78" s="41"/>
      <c r="D78" s="41"/>
      <c r="E78" s="41"/>
      <c r="F78" s="41"/>
      <c r="G78" s="41"/>
      <c r="H78" s="41"/>
      <c r="I78" s="41"/>
      <c r="J78" s="41"/>
      <c r="K78" s="41"/>
      <c r="L78" s="41"/>
      <c r="M78" s="41"/>
      <c r="N78" s="41"/>
    </row>
    <row r="79" spans="1:14" x14ac:dyDescent="0.2">
      <c r="A79" s="35">
        <v>38</v>
      </c>
      <c r="B79" s="35" t="s">
        <v>213</v>
      </c>
    </row>
    <row r="80" spans="1:14" x14ac:dyDescent="0.2">
      <c r="A80" s="53">
        <v>39</v>
      </c>
      <c r="B80" s="53" t="s">
        <v>739</v>
      </c>
      <c r="C80" s="41"/>
      <c r="D80" s="41"/>
      <c r="E80" s="41"/>
      <c r="F80" s="41"/>
      <c r="G80" s="41"/>
      <c r="H80" s="41"/>
      <c r="I80" s="41"/>
      <c r="J80" s="41"/>
      <c r="K80" s="41"/>
      <c r="L80" s="41"/>
      <c r="M80" s="41"/>
      <c r="N80" s="41"/>
    </row>
    <row r="81" spans="1:14" x14ac:dyDescent="0.2">
      <c r="A81" s="53"/>
      <c r="B81" s="53" t="s">
        <v>740</v>
      </c>
      <c r="C81" s="41"/>
      <c r="D81" s="41"/>
      <c r="E81" s="41"/>
      <c r="F81" s="41"/>
      <c r="G81" s="41"/>
      <c r="H81" s="41"/>
      <c r="I81" s="41"/>
      <c r="J81" s="41"/>
      <c r="K81" s="41"/>
      <c r="L81" s="41"/>
      <c r="M81" s="41"/>
      <c r="N81" s="41"/>
    </row>
    <row r="82" spans="1:14" x14ac:dyDescent="0.2">
      <c r="A82" s="35">
        <v>40</v>
      </c>
      <c r="B82" s="35" t="s">
        <v>205</v>
      </c>
    </row>
    <row r="83" spans="1:14" x14ac:dyDescent="0.2">
      <c r="A83" s="53">
        <v>41</v>
      </c>
      <c r="B83" s="53" t="s">
        <v>425</v>
      </c>
      <c r="C83" s="41"/>
      <c r="D83" s="41"/>
      <c r="E83" s="41"/>
      <c r="F83" s="41"/>
      <c r="G83" s="41"/>
      <c r="H83" s="41"/>
      <c r="I83" s="41"/>
      <c r="J83" s="41"/>
      <c r="K83" s="41"/>
      <c r="L83" s="41"/>
      <c r="M83" s="41"/>
      <c r="N83" s="41"/>
    </row>
    <row r="84" spans="1:14" x14ac:dyDescent="0.2">
      <c r="A84" s="35">
        <v>42</v>
      </c>
      <c r="B84" s="35" t="s">
        <v>274</v>
      </c>
    </row>
    <row r="85" spans="1:14" x14ac:dyDescent="0.2">
      <c r="A85" s="53">
        <v>43</v>
      </c>
      <c r="B85" s="53" t="s">
        <v>291</v>
      </c>
      <c r="C85" s="41"/>
      <c r="D85" s="41"/>
      <c r="E85" s="41"/>
      <c r="F85" s="41"/>
      <c r="G85" s="41"/>
      <c r="H85" s="41"/>
      <c r="I85" s="41"/>
      <c r="J85" s="41"/>
      <c r="K85" s="41"/>
      <c r="L85" s="41"/>
      <c r="M85" s="41"/>
      <c r="N85" s="41"/>
    </row>
    <row r="86" spans="1:14" x14ac:dyDescent="0.2">
      <c r="A86" s="35">
        <v>44</v>
      </c>
      <c r="B86" s="35" t="s">
        <v>317</v>
      </c>
    </row>
    <row r="88" spans="1:14" x14ac:dyDescent="0.2">
      <c r="A88" s="40" t="s">
        <v>699</v>
      </c>
    </row>
    <row r="89" spans="1:14" x14ac:dyDescent="0.2">
      <c r="A89" s="53">
        <v>1</v>
      </c>
      <c r="B89" s="53" t="s">
        <v>128</v>
      </c>
      <c r="C89" s="41"/>
      <c r="D89" s="41"/>
      <c r="E89" s="41"/>
      <c r="F89" s="41"/>
      <c r="G89" s="41"/>
      <c r="H89" s="41"/>
      <c r="I89" s="41"/>
      <c r="J89" s="41"/>
      <c r="K89" s="41"/>
      <c r="L89" s="41"/>
      <c r="M89" s="41"/>
      <c r="N89" s="41"/>
    </row>
    <row r="90" spans="1:14" x14ac:dyDescent="0.2">
      <c r="A90" s="35">
        <v>2</v>
      </c>
      <c r="B90" s="35" t="s">
        <v>206</v>
      </c>
    </row>
    <row r="91" spans="1:14" x14ac:dyDescent="0.2">
      <c r="A91" s="53">
        <v>3</v>
      </c>
      <c r="B91" s="53" t="s">
        <v>138</v>
      </c>
      <c r="C91" s="41"/>
      <c r="D91" s="41"/>
      <c r="E91" s="41"/>
      <c r="F91" s="41"/>
      <c r="G91" s="41"/>
      <c r="H91" s="41"/>
      <c r="I91" s="41"/>
      <c r="J91" s="41"/>
      <c r="K91" s="41"/>
      <c r="L91" s="41"/>
      <c r="M91" s="41"/>
      <c r="N91" s="41"/>
    </row>
    <row r="92" spans="1:14" x14ac:dyDescent="0.2">
      <c r="A92" s="35">
        <v>4</v>
      </c>
      <c r="B92" s="35" t="s">
        <v>107</v>
      </c>
    </row>
    <row r="93" spans="1:14" x14ac:dyDescent="0.2">
      <c r="A93" s="53">
        <v>5</v>
      </c>
      <c r="B93" s="53" t="s">
        <v>388</v>
      </c>
      <c r="C93" s="41"/>
      <c r="D93" s="41"/>
      <c r="E93" s="41"/>
      <c r="F93" s="41"/>
      <c r="G93" s="41"/>
      <c r="H93" s="41"/>
      <c r="I93" s="41"/>
      <c r="J93" s="41"/>
      <c r="K93" s="41"/>
      <c r="L93" s="41"/>
      <c r="M93" s="41"/>
      <c r="N93" s="41"/>
    </row>
    <row r="94" spans="1:14" x14ac:dyDescent="0.2">
      <c r="A94" s="35">
        <v>6</v>
      </c>
      <c r="B94" s="35" t="s">
        <v>281</v>
      </c>
    </row>
    <row r="95" spans="1:14" x14ac:dyDescent="0.2">
      <c r="A95" s="53">
        <v>7</v>
      </c>
      <c r="B95" s="53" t="s">
        <v>411</v>
      </c>
      <c r="C95" s="41"/>
      <c r="D95" s="41"/>
      <c r="E95" s="41"/>
      <c r="F95" s="41"/>
      <c r="G95" s="41"/>
      <c r="H95" s="41"/>
      <c r="I95" s="41"/>
      <c r="J95" s="41"/>
      <c r="K95" s="41"/>
      <c r="L95" s="41"/>
      <c r="M95" s="41"/>
      <c r="N95" s="41"/>
    </row>
    <row r="96" spans="1:14" x14ac:dyDescent="0.2">
      <c r="A96" s="35">
        <v>8</v>
      </c>
      <c r="B96" s="35" t="s">
        <v>187</v>
      </c>
    </row>
    <row r="97" spans="1:14" x14ac:dyDescent="0.2">
      <c r="A97" s="53">
        <v>9</v>
      </c>
      <c r="B97" s="53" t="s">
        <v>346</v>
      </c>
      <c r="C97" s="41"/>
      <c r="D97" s="41"/>
      <c r="E97" s="41"/>
      <c r="F97" s="41"/>
      <c r="G97" s="41"/>
      <c r="H97" s="41"/>
      <c r="I97" s="41"/>
      <c r="J97" s="41"/>
      <c r="K97" s="41"/>
      <c r="L97" s="41"/>
      <c r="M97" s="41"/>
      <c r="N97" s="41"/>
    </row>
    <row r="98" spans="1:14" x14ac:dyDescent="0.2">
      <c r="A98" s="35">
        <v>10</v>
      </c>
      <c r="B98" s="35" t="s">
        <v>275</v>
      </c>
    </row>
    <row r="99" spans="1:14" x14ac:dyDescent="0.2">
      <c r="A99" s="53">
        <v>11</v>
      </c>
      <c r="B99" s="53" t="s">
        <v>214</v>
      </c>
      <c r="C99" s="41"/>
      <c r="D99" s="41"/>
      <c r="E99" s="41"/>
      <c r="F99" s="41"/>
      <c r="G99" s="41"/>
      <c r="H99" s="41"/>
      <c r="I99" s="41"/>
      <c r="J99" s="41"/>
      <c r="K99" s="41"/>
      <c r="L99" s="41"/>
      <c r="M99" s="41"/>
      <c r="N99" s="41"/>
    </row>
    <row r="100" spans="1:14" x14ac:dyDescent="0.2">
      <c r="A100" s="35">
        <v>12</v>
      </c>
      <c r="B100" s="35" t="s">
        <v>348</v>
      </c>
    </row>
    <row r="101" spans="1:14" x14ac:dyDescent="0.2">
      <c r="A101" s="53">
        <v>13</v>
      </c>
      <c r="B101" s="53" t="s">
        <v>449</v>
      </c>
      <c r="C101" s="41"/>
      <c r="D101" s="41"/>
      <c r="E101" s="41"/>
      <c r="F101" s="41"/>
      <c r="G101" s="41"/>
      <c r="H101" s="41"/>
      <c r="I101" s="41"/>
      <c r="J101" s="41"/>
      <c r="K101" s="41"/>
      <c r="L101" s="41"/>
      <c r="M101" s="41"/>
      <c r="N101" s="41"/>
    </row>
    <row r="102" spans="1:14" x14ac:dyDescent="0.2">
      <c r="A102" s="35">
        <v>14</v>
      </c>
      <c r="B102" s="35" t="s">
        <v>339</v>
      </c>
    </row>
    <row r="103" spans="1:14" x14ac:dyDescent="0.2">
      <c r="A103" s="53">
        <v>15</v>
      </c>
      <c r="B103" s="53" t="s">
        <v>242</v>
      </c>
      <c r="C103" s="41"/>
      <c r="D103" s="41"/>
      <c r="E103" s="41"/>
      <c r="F103" s="41"/>
      <c r="G103" s="41"/>
      <c r="H103" s="41"/>
      <c r="I103" s="41"/>
      <c r="J103" s="41"/>
      <c r="K103" s="41"/>
      <c r="L103" s="41"/>
      <c r="M103" s="41"/>
      <c r="N103" s="41"/>
    </row>
    <row r="104" spans="1:14" x14ac:dyDescent="0.2">
      <c r="A104" s="35">
        <v>16</v>
      </c>
      <c r="B104" s="35" t="s">
        <v>163</v>
      </c>
    </row>
    <row r="105" spans="1:14" x14ac:dyDescent="0.2">
      <c r="A105" s="53">
        <v>17</v>
      </c>
      <c r="B105" s="53" t="s">
        <v>328</v>
      </c>
      <c r="C105" s="41"/>
      <c r="D105" s="41"/>
      <c r="E105" s="41"/>
      <c r="F105" s="41"/>
      <c r="G105" s="41"/>
      <c r="H105" s="41"/>
      <c r="I105" s="41"/>
      <c r="J105" s="41"/>
      <c r="K105" s="41"/>
      <c r="L105" s="41"/>
      <c r="M105" s="41"/>
      <c r="N105" s="41"/>
    </row>
    <row r="106" spans="1:14" x14ac:dyDescent="0.2">
      <c r="A106" s="35">
        <v>18</v>
      </c>
      <c r="B106" s="35" t="s">
        <v>318</v>
      </c>
    </row>
    <row r="107" spans="1:14" x14ac:dyDescent="0.2">
      <c r="A107" s="53">
        <v>19</v>
      </c>
      <c r="B107" s="53" t="s">
        <v>360</v>
      </c>
      <c r="C107" s="41"/>
      <c r="D107" s="41"/>
      <c r="E107" s="41"/>
      <c r="F107" s="41"/>
      <c r="G107" s="41"/>
      <c r="H107" s="41"/>
      <c r="I107" s="41"/>
      <c r="J107" s="41"/>
      <c r="K107" s="41"/>
      <c r="L107" s="41"/>
      <c r="M107" s="41"/>
      <c r="N107" s="41"/>
    </row>
    <row r="108" spans="1:14" x14ac:dyDescent="0.2">
      <c r="A108" s="35">
        <v>20</v>
      </c>
      <c r="B108" s="35" t="s">
        <v>257</v>
      </c>
    </row>
    <row r="109" spans="1:14" x14ac:dyDescent="0.2">
      <c r="A109" s="53">
        <v>21</v>
      </c>
      <c r="B109" s="53" t="s">
        <v>742</v>
      </c>
      <c r="C109" s="41"/>
      <c r="D109" s="41"/>
      <c r="E109" s="41"/>
      <c r="F109" s="41"/>
      <c r="G109" s="41"/>
      <c r="H109" s="41"/>
      <c r="I109" s="41"/>
      <c r="J109" s="41"/>
      <c r="K109" s="41"/>
      <c r="L109" s="41"/>
      <c r="M109" s="41"/>
      <c r="N109" s="41"/>
    </row>
    <row r="110" spans="1:14" x14ac:dyDescent="0.2">
      <c r="A110" s="53"/>
      <c r="B110" s="53" t="s">
        <v>743</v>
      </c>
      <c r="C110" s="41"/>
      <c r="D110" s="41"/>
      <c r="E110" s="41"/>
      <c r="F110" s="41"/>
      <c r="G110" s="41"/>
      <c r="H110" s="41"/>
      <c r="I110" s="41"/>
      <c r="J110" s="41"/>
      <c r="K110" s="41"/>
      <c r="L110" s="41"/>
      <c r="M110" s="41"/>
      <c r="N110" s="41"/>
    </row>
    <row r="111" spans="1:14" x14ac:dyDescent="0.2">
      <c r="A111" s="35">
        <v>22</v>
      </c>
      <c r="B111" s="35" t="s">
        <v>444</v>
      </c>
    </row>
    <row r="112" spans="1:14" x14ac:dyDescent="0.2">
      <c r="A112" s="53">
        <v>23</v>
      </c>
      <c r="B112" s="53" t="s">
        <v>416</v>
      </c>
      <c r="C112" s="41"/>
      <c r="D112" s="41"/>
      <c r="E112" s="41"/>
      <c r="F112" s="41"/>
      <c r="G112" s="41"/>
      <c r="H112" s="41"/>
      <c r="I112" s="41"/>
      <c r="J112" s="41"/>
      <c r="K112" s="41"/>
      <c r="L112" s="41"/>
      <c r="M112" s="41"/>
      <c r="N112" s="41"/>
    </row>
    <row r="113" spans="1:14" x14ac:dyDescent="0.2">
      <c r="A113" s="35">
        <v>24</v>
      </c>
      <c r="B113" s="35" t="s">
        <v>295</v>
      </c>
    </row>
    <row r="114" spans="1:14" x14ac:dyDescent="0.2">
      <c r="A114" s="53">
        <v>25</v>
      </c>
      <c r="B114" s="53" t="s">
        <v>193</v>
      </c>
      <c r="C114" s="41"/>
      <c r="D114" s="41"/>
      <c r="E114" s="41"/>
      <c r="F114" s="41"/>
      <c r="G114" s="41"/>
      <c r="H114" s="41"/>
      <c r="I114" s="41"/>
      <c r="J114" s="41"/>
      <c r="K114" s="41"/>
      <c r="L114" s="41"/>
      <c r="M114" s="41"/>
      <c r="N114" s="41"/>
    </row>
    <row r="115" spans="1:14" x14ac:dyDescent="0.2">
      <c r="A115" s="35">
        <v>26</v>
      </c>
      <c r="B115" s="35" t="s">
        <v>155</v>
      </c>
    </row>
    <row r="116" spans="1:14" x14ac:dyDescent="0.2">
      <c r="A116" s="53">
        <v>27</v>
      </c>
      <c r="B116" s="53" t="s">
        <v>376</v>
      </c>
      <c r="C116" s="41"/>
      <c r="D116" s="41"/>
      <c r="E116" s="41"/>
      <c r="F116" s="41"/>
      <c r="G116" s="41"/>
      <c r="H116" s="41"/>
      <c r="I116" s="41"/>
      <c r="J116" s="41"/>
      <c r="K116" s="41"/>
      <c r="L116" s="41"/>
      <c r="M116" s="41"/>
      <c r="N116" s="41"/>
    </row>
    <row r="117" spans="1:14" x14ac:dyDescent="0.2">
      <c r="A117" s="35">
        <v>28</v>
      </c>
      <c r="B117" s="35" t="s">
        <v>437</v>
      </c>
    </row>
    <row r="118" spans="1:14" x14ac:dyDescent="0.2">
      <c r="A118" s="53">
        <v>29</v>
      </c>
      <c r="B118" s="53" t="s">
        <v>426</v>
      </c>
      <c r="C118" s="41"/>
      <c r="D118" s="41"/>
      <c r="E118" s="41"/>
      <c r="F118" s="41"/>
      <c r="G118" s="41"/>
      <c r="H118" s="41"/>
      <c r="I118" s="41"/>
      <c r="J118" s="41"/>
      <c r="K118" s="41"/>
      <c r="L118" s="41"/>
      <c r="M118" s="41"/>
      <c r="N118" s="41"/>
    </row>
    <row r="119" spans="1:14" x14ac:dyDescent="0.2">
      <c r="A119" s="35">
        <v>30</v>
      </c>
      <c r="B119" s="35" t="s">
        <v>116</v>
      </c>
    </row>
    <row r="120" spans="1:14" x14ac:dyDescent="0.2">
      <c r="A120" s="53">
        <v>31</v>
      </c>
      <c r="B120" s="53" t="s">
        <v>351</v>
      </c>
      <c r="C120" s="41"/>
      <c r="D120" s="41"/>
      <c r="E120" s="41"/>
      <c r="F120" s="41"/>
      <c r="G120" s="41"/>
      <c r="H120" s="41"/>
      <c r="I120" s="41"/>
      <c r="J120" s="41"/>
      <c r="K120" s="41"/>
      <c r="L120" s="41"/>
      <c r="M120" s="41"/>
      <c r="N120" s="41"/>
    </row>
  </sheetData>
  <mergeCells count="62">
    <mergeCell ref="A29:D31"/>
    <mergeCell ref="A37:D38"/>
    <mergeCell ref="N16:N17"/>
    <mergeCell ref="A16:F17"/>
    <mergeCell ref="G16:H17"/>
    <mergeCell ref="I16:I17"/>
    <mergeCell ref="J16:K17"/>
    <mergeCell ref="L16:L17"/>
    <mergeCell ref="M16:M17"/>
    <mergeCell ref="A25:G26"/>
    <mergeCell ref="H25:I26"/>
    <mergeCell ref="J25:J26"/>
    <mergeCell ref="K25:L26"/>
    <mergeCell ref="M25:M26"/>
    <mergeCell ref="A33:G34"/>
    <mergeCell ref="H33:I34"/>
    <mergeCell ref="M10:M11"/>
    <mergeCell ref="N10:N11"/>
    <mergeCell ref="A13:F14"/>
    <mergeCell ref="G13:H14"/>
    <mergeCell ref="I13:I14"/>
    <mergeCell ref="L13:L14"/>
    <mergeCell ref="N13:N14"/>
    <mergeCell ref="J13:K14"/>
    <mergeCell ref="A10:F11"/>
    <mergeCell ref="G10:H11"/>
    <mergeCell ref="I10:I11"/>
    <mergeCell ref="J10:K11"/>
    <mergeCell ref="L10:L11"/>
    <mergeCell ref="M13:M14"/>
    <mergeCell ref="N4:N5"/>
    <mergeCell ref="G7:H8"/>
    <mergeCell ref="I7:I8"/>
    <mergeCell ref="N7:N8"/>
    <mergeCell ref="L7:L8"/>
    <mergeCell ref="A4:F5"/>
    <mergeCell ref="A7:F8"/>
    <mergeCell ref="G4:H5"/>
    <mergeCell ref="J4:K5"/>
    <mergeCell ref="M4:M5"/>
    <mergeCell ref="L4:L5"/>
    <mergeCell ref="I4:I5"/>
    <mergeCell ref="J7:K8"/>
    <mergeCell ref="M7:M8"/>
    <mergeCell ref="J33:J34"/>
    <mergeCell ref="K33:L34"/>
    <mergeCell ref="M33:M34"/>
    <mergeCell ref="E29:G29"/>
    <mergeCell ref="H29:J29"/>
    <mergeCell ref="K29:M29"/>
    <mergeCell ref="E30:G30"/>
    <mergeCell ref="H30:J30"/>
    <mergeCell ref="K30:M30"/>
    <mergeCell ref="E31:G31"/>
    <mergeCell ref="H31:J31"/>
    <mergeCell ref="K31:M31"/>
    <mergeCell ref="E37:G37"/>
    <mergeCell ref="H37:J37"/>
    <mergeCell ref="K37:M37"/>
    <mergeCell ref="E38:G38"/>
    <mergeCell ref="H38:J38"/>
    <mergeCell ref="K38:M38"/>
  </mergeCells>
  <pageMargins left="0.7" right="0.7" top="0.75" bottom="0.75" header="0.3" footer="0.3"/>
  <pageSetup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678</v>
      </c>
      <c r="B2" s="17"/>
      <c r="C2" s="17"/>
      <c r="D2" s="17"/>
      <c r="E2" s="17"/>
      <c r="F2" s="17"/>
      <c r="G2" s="17"/>
      <c r="H2" s="17"/>
      <c r="I2" s="17"/>
      <c r="J2" s="17"/>
      <c r="K2" s="17"/>
      <c r="L2" s="17"/>
      <c r="M2" s="17"/>
      <c r="N2" s="17"/>
    </row>
    <row r="24" spans="1:14" x14ac:dyDescent="0.2">
      <c r="C24" s="113" t="s">
        <v>565</v>
      </c>
      <c r="D24" s="114"/>
      <c r="E24" s="114"/>
      <c r="F24" s="115"/>
      <c r="G24" s="113" t="s">
        <v>567</v>
      </c>
      <c r="H24" s="114"/>
      <c r="I24" s="114"/>
      <c r="J24" s="115"/>
      <c r="K24" s="113" t="s">
        <v>566</v>
      </c>
      <c r="L24" s="114"/>
      <c r="M24" s="114"/>
      <c r="N24" s="115"/>
    </row>
    <row r="25" spans="1:14" x14ac:dyDescent="0.2">
      <c r="C25" s="116" t="s">
        <v>82</v>
      </c>
      <c r="D25" s="117"/>
      <c r="E25" s="117" t="s">
        <v>83</v>
      </c>
      <c r="F25" s="118"/>
      <c r="G25" s="116" t="s">
        <v>82</v>
      </c>
      <c r="H25" s="117"/>
      <c r="I25" s="117" t="s">
        <v>83</v>
      </c>
      <c r="J25" s="118"/>
      <c r="K25" s="116" t="s">
        <v>82</v>
      </c>
      <c r="L25" s="117"/>
      <c r="M25" s="117" t="s">
        <v>83</v>
      </c>
      <c r="N25" s="118"/>
    </row>
    <row r="26" spans="1:14" x14ac:dyDescent="0.2">
      <c r="A26" s="62" t="s">
        <v>746</v>
      </c>
      <c r="B26" s="63"/>
      <c r="C26" s="55">
        <v>29</v>
      </c>
      <c r="D26" s="56">
        <v>0.76</v>
      </c>
      <c r="E26" s="57">
        <v>9</v>
      </c>
      <c r="F26" s="58">
        <v>0.24</v>
      </c>
      <c r="G26" s="55">
        <v>3</v>
      </c>
      <c r="H26" s="56">
        <v>0.43</v>
      </c>
      <c r="I26" s="57">
        <v>4</v>
      </c>
      <c r="J26" s="58">
        <v>0.56999999999999995</v>
      </c>
      <c r="K26" s="55">
        <v>6</v>
      </c>
      <c r="L26" s="56">
        <v>0.32</v>
      </c>
      <c r="M26" s="57">
        <v>13</v>
      </c>
      <c r="N26" s="58">
        <v>0.68</v>
      </c>
    </row>
    <row r="27" spans="1:14" x14ac:dyDescent="0.2">
      <c r="A27" s="64" t="s">
        <v>747</v>
      </c>
      <c r="B27" s="65"/>
      <c r="C27" s="59">
        <v>26</v>
      </c>
      <c r="D27" s="60">
        <v>0.68</v>
      </c>
      <c r="E27" s="61">
        <v>12</v>
      </c>
      <c r="F27" s="66">
        <v>0.32</v>
      </c>
      <c r="G27" s="59">
        <v>4</v>
      </c>
      <c r="H27" s="60">
        <v>0.56999999999999995</v>
      </c>
      <c r="I27" s="61">
        <v>3</v>
      </c>
      <c r="J27" s="66">
        <v>0.43</v>
      </c>
      <c r="K27" s="59">
        <v>5</v>
      </c>
      <c r="L27" s="60">
        <v>0.26</v>
      </c>
      <c r="M27" s="61">
        <v>14</v>
      </c>
      <c r="N27" s="66">
        <v>0.74</v>
      </c>
    </row>
    <row r="28" spans="1:14" x14ac:dyDescent="0.2">
      <c r="A28" s="30"/>
      <c r="B28" s="30"/>
      <c r="C28" s="67"/>
      <c r="D28" s="68"/>
      <c r="E28" s="67"/>
      <c r="F28" s="68"/>
      <c r="G28" s="67"/>
      <c r="H28" s="68"/>
      <c r="I28" s="67"/>
      <c r="J28" s="68"/>
      <c r="K28" s="67"/>
      <c r="L28" s="68"/>
      <c r="M28" s="67"/>
      <c r="N28" s="68"/>
    </row>
    <row r="29" spans="1:14" x14ac:dyDescent="0.2">
      <c r="A29" s="30"/>
      <c r="B29" s="30"/>
      <c r="C29" s="67"/>
      <c r="D29" s="68"/>
      <c r="E29" s="67"/>
      <c r="F29" s="68"/>
      <c r="G29" s="67"/>
      <c r="H29" s="68"/>
      <c r="I29" s="67"/>
      <c r="J29" s="68"/>
      <c r="K29" s="67"/>
      <c r="L29" s="68"/>
      <c r="M29" s="67"/>
      <c r="N29" s="68"/>
    </row>
    <row r="34" spans="1:14" x14ac:dyDescent="0.2">
      <c r="A34" s="104" t="s">
        <v>788</v>
      </c>
      <c r="B34" s="104"/>
      <c r="C34" s="104"/>
      <c r="D34" s="104"/>
      <c r="E34" s="104"/>
      <c r="F34" s="104"/>
      <c r="G34" s="104"/>
      <c r="H34" s="83">
        <v>0.45</v>
      </c>
      <c r="I34" s="84"/>
      <c r="J34" s="104" t="s">
        <v>688</v>
      </c>
      <c r="K34" s="94">
        <v>0.55000000000000004</v>
      </c>
      <c r="L34" s="94"/>
      <c r="M34" s="96" t="s">
        <v>689</v>
      </c>
      <c r="N34" s="41"/>
    </row>
    <row r="35" spans="1:14" x14ac:dyDescent="0.2">
      <c r="A35" s="105"/>
      <c r="B35" s="105"/>
      <c r="C35" s="105"/>
      <c r="D35" s="105"/>
      <c r="E35" s="105"/>
      <c r="F35" s="105"/>
      <c r="G35" s="105"/>
      <c r="H35" s="85"/>
      <c r="I35" s="85"/>
      <c r="J35" s="105"/>
      <c r="K35" s="95"/>
      <c r="L35" s="95"/>
      <c r="M35" s="97"/>
      <c r="N35" s="42"/>
    </row>
    <row r="36" spans="1:14" x14ac:dyDescent="0.2">
      <c r="H36" s="39">
        <v>29</v>
      </c>
      <c r="I36" s="35" t="s">
        <v>692</v>
      </c>
    </row>
    <row r="37" spans="1:14" x14ac:dyDescent="0.2">
      <c r="H37" s="30"/>
      <c r="I37" s="30"/>
      <c r="J37" s="30"/>
    </row>
    <row r="38" spans="1:14" x14ac:dyDescent="0.2">
      <c r="A38" s="103" t="s">
        <v>731</v>
      </c>
      <c r="B38" s="103"/>
      <c r="C38" s="103"/>
      <c r="D38" s="103"/>
      <c r="E38" s="100" t="s">
        <v>748</v>
      </c>
      <c r="F38" s="100"/>
      <c r="G38" s="100"/>
      <c r="H38" s="106"/>
      <c r="I38" s="106"/>
      <c r="J38" s="106"/>
      <c r="K38" s="100" t="s">
        <v>752</v>
      </c>
      <c r="L38" s="100"/>
      <c r="M38" s="100"/>
      <c r="N38" s="30"/>
    </row>
    <row r="39" spans="1:14" x14ac:dyDescent="0.2">
      <c r="A39" s="103"/>
      <c r="B39" s="103"/>
      <c r="C39" s="103"/>
      <c r="D39" s="103"/>
      <c r="E39" s="101"/>
      <c r="F39" s="101"/>
      <c r="G39" s="101"/>
      <c r="H39" s="100" t="s">
        <v>751</v>
      </c>
      <c r="I39" s="100"/>
      <c r="J39" s="100"/>
      <c r="K39" s="101"/>
      <c r="L39" s="101"/>
      <c r="M39" s="101"/>
      <c r="N39" s="30"/>
    </row>
    <row r="41" spans="1:14" x14ac:dyDescent="0.2">
      <c r="A41" s="17" t="s">
        <v>700</v>
      </c>
      <c r="B41" s="17"/>
      <c r="C41" s="17"/>
      <c r="D41" s="17"/>
      <c r="E41" s="17"/>
      <c r="F41" s="17"/>
      <c r="G41" s="17"/>
      <c r="H41" s="17"/>
      <c r="I41" s="17"/>
      <c r="J41" s="17"/>
      <c r="K41" s="17"/>
      <c r="L41" s="17"/>
      <c r="M41" s="17"/>
      <c r="N41" s="17"/>
    </row>
    <row r="42" spans="1:14" x14ac:dyDescent="0.2">
      <c r="A42" s="53">
        <v>1</v>
      </c>
      <c r="B42" s="53" t="s">
        <v>164</v>
      </c>
      <c r="C42" s="53"/>
      <c r="D42" s="53"/>
      <c r="E42" s="53"/>
      <c r="F42" s="53"/>
      <c r="G42" s="53"/>
      <c r="H42" s="53"/>
      <c r="I42" s="53"/>
      <c r="J42" s="53"/>
      <c r="K42" s="53"/>
      <c r="L42" s="53"/>
      <c r="M42" s="53"/>
      <c r="N42" s="53"/>
    </row>
    <row r="43" spans="1:14" x14ac:dyDescent="0.2">
      <c r="A43" s="35">
        <v>2</v>
      </c>
      <c r="B43" s="35" t="s">
        <v>307</v>
      </c>
      <c r="C43" s="35"/>
      <c r="D43" s="35"/>
      <c r="E43" s="35"/>
      <c r="F43" s="35"/>
      <c r="G43" s="35"/>
      <c r="H43" s="35"/>
      <c r="I43" s="35"/>
      <c r="J43" s="35"/>
      <c r="K43" s="35"/>
      <c r="L43" s="35"/>
      <c r="M43" s="35"/>
      <c r="N43" s="35"/>
    </row>
    <row r="44" spans="1:14" x14ac:dyDescent="0.2">
      <c r="A44" s="53">
        <v>3</v>
      </c>
      <c r="B44" s="53" t="s">
        <v>329</v>
      </c>
      <c r="C44" s="53"/>
      <c r="D44" s="53"/>
      <c r="E44" s="53"/>
      <c r="F44" s="53"/>
      <c r="G44" s="53"/>
      <c r="H44" s="53"/>
      <c r="I44" s="53"/>
      <c r="J44" s="53"/>
      <c r="K44" s="53"/>
      <c r="L44" s="53"/>
      <c r="M44" s="53"/>
      <c r="N44" s="53"/>
    </row>
    <row r="45" spans="1:14" x14ac:dyDescent="0.2">
      <c r="A45" s="35">
        <v>4</v>
      </c>
      <c r="B45" s="35" t="s">
        <v>445</v>
      </c>
      <c r="C45" s="35"/>
      <c r="D45" s="35"/>
      <c r="E45" s="35"/>
      <c r="F45" s="35"/>
      <c r="G45" s="35"/>
      <c r="H45" s="35"/>
      <c r="I45" s="35"/>
      <c r="J45" s="35"/>
      <c r="K45" s="35"/>
      <c r="L45" s="35"/>
      <c r="M45" s="35"/>
      <c r="N45" s="35"/>
    </row>
    <row r="46" spans="1:14" x14ac:dyDescent="0.2">
      <c r="A46" s="53">
        <v>5</v>
      </c>
      <c r="B46" s="53" t="s">
        <v>427</v>
      </c>
      <c r="C46" s="53"/>
      <c r="D46" s="53"/>
      <c r="E46" s="53"/>
      <c r="F46" s="53"/>
      <c r="G46" s="53"/>
      <c r="H46" s="53"/>
      <c r="I46" s="53"/>
      <c r="J46" s="53"/>
      <c r="K46" s="53"/>
      <c r="L46" s="53"/>
      <c r="M46" s="53"/>
      <c r="N46" s="53"/>
    </row>
    <row r="47" spans="1:14" x14ac:dyDescent="0.2">
      <c r="A47" s="35">
        <v>6</v>
      </c>
      <c r="B47" s="35" t="s">
        <v>108</v>
      </c>
      <c r="C47" s="35"/>
      <c r="D47" s="35"/>
      <c r="E47" s="35"/>
      <c r="F47" s="35"/>
      <c r="G47" s="35"/>
      <c r="H47" s="35"/>
      <c r="I47" s="35"/>
      <c r="J47" s="35"/>
      <c r="K47" s="35"/>
      <c r="L47" s="35"/>
      <c r="M47" s="35"/>
      <c r="N47" s="35"/>
    </row>
    <row r="48" spans="1:14" x14ac:dyDescent="0.2">
      <c r="A48" s="53">
        <v>7</v>
      </c>
      <c r="B48" s="53" t="s">
        <v>139</v>
      </c>
      <c r="C48" s="53"/>
      <c r="D48" s="53"/>
      <c r="E48" s="53"/>
      <c r="F48" s="53"/>
      <c r="G48" s="53"/>
      <c r="H48" s="53"/>
      <c r="I48" s="53"/>
      <c r="J48" s="53"/>
      <c r="K48" s="53"/>
      <c r="L48" s="53"/>
      <c r="M48" s="53"/>
      <c r="N48" s="53"/>
    </row>
    <row r="49" spans="1:14" x14ac:dyDescent="0.2">
      <c r="A49" s="35">
        <v>8</v>
      </c>
      <c r="B49" s="35" t="s">
        <v>276</v>
      </c>
      <c r="C49" s="35"/>
      <c r="D49" s="35"/>
      <c r="E49" s="35"/>
      <c r="F49" s="35"/>
      <c r="G49" s="35"/>
      <c r="H49" s="35"/>
      <c r="I49" s="35"/>
      <c r="J49" s="35"/>
      <c r="K49" s="35"/>
      <c r="L49" s="35"/>
      <c r="M49" s="35"/>
      <c r="N49" s="35"/>
    </row>
    <row r="50" spans="1:14" x14ac:dyDescent="0.2">
      <c r="A50" s="53">
        <v>9</v>
      </c>
      <c r="B50" s="53" t="s">
        <v>129</v>
      </c>
      <c r="C50" s="53"/>
      <c r="D50" s="53"/>
      <c r="E50" s="53"/>
      <c r="F50" s="53"/>
      <c r="G50" s="53"/>
      <c r="H50" s="53"/>
      <c r="I50" s="53"/>
      <c r="J50" s="53"/>
      <c r="K50" s="53"/>
      <c r="L50" s="53"/>
      <c r="M50" s="53"/>
      <c r="N50" s="53"/>
    </row>
    <row r="51" spans="1:14" x14ac:dyDescent="0.2">
      <c r="A51" s="35">
        <v>10</v>
      </c>
      <c r="B51" s="35" t="s">
        <v>346</v>
      </c>
      <c r="C51" s="35"/>
      <c r="D51" s="35"/>
      <c r="E51" s="35"/>
      <c r="F51" s="35"/>
      <c r="G51" s="35"/>
      <c r="H51" s="35"/>
      <c r="I51" s="35"/>
      <c r="J51" s="35"/>
      <c r="K51" s="35"/>
      <c r="L51" s="35"/>
      <c r="M51" s="35"/>
      <c r="N51" s="35"/>
    </row>
    <row r="52" spans="1:14" x14ac:dyDescent="0.2">
      <c r="A52" s="53">
        <v>11</v>
      </c>
      <c r="B52" s="53" t="s">
        <v>258</v>
      </c>
      <c r="C52" s="53"/>
      <c r="D52" s="53"/>
      <c r="E52" s="53"/>
      <c r="F52" s="53"/>
      <c r="G52" s="53"/>
      <c r="H52" s="53"/>
      <c r="I52" s="53"/>
      <c r="J52" s="53"/>
      <c r="K52" s="53"/>
      <c r="L52" s="53"/>
      <c r="M52" s="53"/>
      <c r="N52" s="53"/>
    </row>
    <row r="53" spans="1:14" x14ac:dyDescent="0.2">
      <c r="A53" s="35">
        <v>12</v>
      </c>
      <c r="B53" s="35" t="s">
        <v>296</v>
      </c>
      <c r="C53" s="35"/>
      <c r="D53" s="35"/>
      <c r="E53" s="35"/>
      <c r="F53" s="35"/>
      <c r="G53" s="35"/>
      <c r="H53" s="35"/>
      <c r="I53" s="35"/>
      <c r="J53" s="35"/>
      <c r="K53" s="35"/>
      <c r="L53" s="35"/>
      <c r="M53" s="35"/>
      <c r="N53" s="35"/>
    </row>
    <row r="54" spans="1:14" x14ac:dyDescent="0.2">
      <c r="A54" s="53">
        <v>13</v>
      </c>
      <c r="B54" s="53" t="s">
        <v>194</v>
      </c>
      <c r="C54" s="53"/>
      <c r="D54" s="53"/>
      <c r="E54" s="53"/>
      <c r="F54" s="53"/>
      <c r="G54" s="53"/>
      <c r="H54" s="53"/>
      <c r="I54" s="53"/>
      <c r="J54" s="53"/>
      <c r="K54" s="53"/>
      <c r="L54" s="53"/>
      <c r="M54" s="53"/>
      <c r="N54" s="53"/>
    </row>
    <row r="55" spans="1:14" x14ac:dyDescent="0.2">
      <c r="A55" s="35">
        <v>14</v>
      </c>
      <c r="B55" s="35" t="s">
        <v>352</v>
      </c>
      <c r="C55" s="35"/>
      <c r="D55" s="35"/>
      <c r="E55" s="35"/>
      <c r="F55" s="35"/>
      <c r="G55" s="35"/>
      <c r="H55" s="35"/>
      <c r="I55" s="35"/>
      <c r="J55" s="35"/>
      <c r="K55" s="35"/>
      <c r="L55" s="35"/>
      <c r="M55" s="35"/>
      <c r="N55" s="35"/>
    </row>
    <row r="56" spans="1:14" x14ac:dyDescent="0.2">
      <c r="A56" s="53">
        <v>15</v>
      </c>
      <c r="B56" s="53" t="s">
        <v>749</v>
      </c>
      <c r="C56" s="53"/>
      <c r="D56" s="53"/>
      <c r="E56" s="53"/>
      <c r="F56" s="53"/>
      <c r="G56" s="53"/>
      <c r="H56" s="53"/>
      <c r="I56" s="53"/>
      <c r="J56" s="53"/>
      <c r="K56" s="53"/>
      <c r="L56" s="53"/>
      <c r="M56" s="53"/>
      <c r="N56" s="53"/>
    </row>
    <row r="57" spans="1:14" x14ac:dyDescent="0.2">
      <c r="A57" s="53"/>
      <c r="B57" s="53" t="s">
        <v>750</v>
      </c>
      <c r="C57" s="53"/>
      <c r="D57" s="53"/>
      <c r="E57" s="53"/>
      <c r="F57" s="53"/>
      <c r="G57" s="53"/>
      <c r="H57" s="53"/>
      <c r="I57" s="53"/>
      <c r="J57" s="53"/>
      <c r="K57" s="53"/>
      <c r="L57" s="53"/>
      <c r="M57" s="53"/>
      <c r="N57" s="53"/>
    </row>
    <row r="58" spans="1:14" x14ac:dyDescent="0.2">
      <c r="A58" s="69">
        <v>16</v>
      </c>
      <c r="B58" s="35" t="s">
        <v>417</v>
      </c>
      <c r="C58" s="35"/>
      <c r="D58" s="35"/>
      <c r="E58" s="35"/>
      <c r="F58" s="35"/>
      <c r="G58" s="35"/>
      <c r="H58" s="35"/>
      <c r="I58" s="35"/>
      <c r="J58" s="35"/>
      <c r="K58" s="35"/>
      <c r="L58" s="35"/>
      <c r="M58" s="35"/>
      <c r="N58" s="35"/>
    </row>
    <row r="59" spans="1:14" x14ac:dyDescent="0.2">
      <c r="A59" s="53">
        <v>17</v>
      </c>
      <c r="B59" s="53" t="s">
        <v>377</v>
      </c>
      <c r="C59" s="53"/>
      <c r="D59" s="53"/>
      <c r="E59" s="53"/>
      <c r="F59" s="53"/>
      <c r="G59" s="53"/>
      <c r="H59" s="53"/>
      <c r="I59" s="53"/>
      <c r="J59" s="53"/>
      <c r="K59" s="53"/>
      <c r="L59" s="53"/>
      <c r="M59" s="53"/>
      <c r="N59" s="53"/>
    </row>
    <row r="60" spans="1:14" x14ac:dyDescent="0.2">
      <c r="A60" s="35">
        <v>18</v>
      </c>
      <c r="B60" s="35" t="s">
        <v>144</v>
      </c>
      <c r="C60" s="35"/>
      <c r="D60" s="35"/>
      <c r="E60" s="35"/>
      <c r="F60" s="35"/>
      <c r="G60" s="35"/>
      <c r="H60" s="35"/>
      <c r="I60" s="35"/>
      <c r="J60" s="35"/>
      <c r="K60" s="35"/>
      <c r="L60" s="35"/>
      <c r="M60" s="35"/>
      <c r="N60" s="35"/>
    </row>
    <row r="61" spans="1:14" x14ac:dyDescent="0.2">
      <c r="A61" s="53">
        <v>19</v>
      </c>
      <c r="B61" s="53" t="s">
        <v>282</v>
      </c>
      <c r="C61" s="53"/>
      <c r="D61" s="53"/>
      <c r="E61" s="53"/>
      <c r="F61" s="53"/>
      <c r="G61" s="53"/>
      <c r="H61" s="53"/>
      <c r="I61" s="53"/>
      <c r="J61" s="53"/>
      <c r="K61" s="53"/>
      <c r="L61" s="53"/>
      <c r="M61" s="53"/>
      <c r="N61" s="53"/>
    </row>
    <row r="62" spans="1:14" x14ac:dyDescent="0.2">
      <c r="A62" s="35">
        <v>20</v>
      </c>
      <c r="B62" s="35" t="s">
        <v>389</v>
      </c>
      <c r="C62" s="35"/>
      <c r="D62" s="35"/>
      <c r="E62" s="35"/>
      <c r="F62" s="35"/>
      <c r="G62" s="35"/>
      <c r="H62" s="35"/>
      <c r="I62" s="35"/>
      <c r="J62" s="35"/>
      <c r="K62" s="35"/>
      <c r="L62" s="35"/>
      <c r="M62" s="35"/>
      <c r="N62" s="35"/>
    </row>
    <row r="63" spans="1:14" x14ac:dyDescent="0.2">
      <c r="A63" s="53">
        <v>21</v>
      </c>
      <c r="B63" s="53" t="s">
        <v>157</v>
      </c>
      <c r="C63" s="53"/>
      <c r="D63" s="53"/>
      <c r="E63" s="53"/>
      <c r="F63" s="53"/>
      <c r="G63" s="53"/>
      <c r="H63" s="53"/>
      <c r="I63" s="53"/>
      <c r="J63" s="53"/>
      <c r="K63" s="53"/>
      <c r="L63" s="53"/>
      <c r="M63" s="53"/>
      <c r="N63" s="53"/>
    </row>
    <row r="64" spans="1:14" x14ac:dyDescent="0.2">
      <c r="A64" s="35">
        <v>22</v>
      </c>
      <c r="B64" s="35" t="s">
        <v>361</v>
      </c>
      <c r="C64" s="35"/>
      <c r="D64" s="35"/>
      <c r="E64" s="35"/>
      <c r="F64" s="35"/>
      <c r="G64" s="35"/>
      <c r="H64" s="35"/>
      <c r="I64" s="35"/>
      <c r="J64" s="35"/>
      <c r="K64" s="35"/>
      <c r="L64" s="35"/>
      <c r="M64" s="35"/>
      <c r="N64" s="35"/>
    </row>
    <row r="65" spans="1:14" x14ac:dyDescent="0.2">
      <c r="A65" s="53">
        <v>23</v>
      </c>
      <c r="B65" s="53" t="s">
        <v>266</v>
      </c>
      <c r="C65" s="53"/>
      <c r="D65" s="53"/>
      <c r="E65" s="53"/>
      <c r="F65" s="53"/>
      <c r="G65" s="53"/>
      <c r="H65" s="53"/>
      <c r="I65" s="53"/>
      <c r="J65" s="53"/>
      <c r="K65" s="53"/>
      <c r="L65" s="53"/>
      <c r="M65" s="53"/>
      <c r="N65" s="53"/>
    </row>
    <row r="66" spans="1:14" x14ac:dyDescent="0.2">
      <c r="A66" s="35">
        <v>24</v>
      </c>
      <c r="B66" s="35" t="s">
        <v>207</v>
      </c>
      <c r="C66" s="35"/>
      <c r="D66" s="35"/>
      <c r="E66" s="35"/>
      <c r="F66" s="35"/>
      <c r="G66" s="35"/>
      <c r="H66" s="35"/>
      <c r="I66" s="35"/>
      <c r="J66" s="35"/>
      <c r="K66" s="35"/>
      <c r="L66" s="35"/>
      <c r="M66" s="35"/>
      <c r="N66" s="35"/>
    </row>
    <row r="67" spans="1:14" x14ac:dyDescent="0.2">
      <c r="A67" s="53">
        <v>25</v>
      </c>
      <c r="B67" s="53" t="s">
        <v>340</v>
      </c>
      <c r="C67" s="53"/>
      <c r="D67" s="53"/>
      <c r="E67" s="53"/>
      <c r="F67" s="53"/>
      <c r="G67" s="53"/>
      <c r="H67" s="53"/>
      <c r="I67" s="53"/>
      <c r="J67" s="53"/>
      <c r="K67" s="53"/>
      <c r="L67" s="53"/>
      <c r="M67" s="53"/>
      <c r="N67" s="53"/>
    </row>
    <row r="68" spans="1:14" x14ac:dyDescent="0.2">
      <c r="A68" s="35">
        <v>26</v>
      </c>
      <c r="B68" s="35" t="s">
        <v>177</v>
      </c>
      <c r="C68" s="35"/>
      <c r="D68" s="35"/>
      <c r="E68" s="35"/>
      <c r="F68" s="35"/>
      <c r="G68" s="35"/>
      <c r="H68" s="35"/>
      <c r="I68" s="35"/>
      <c r="J68" s="35"/>
      <c r="K68" s="35"/>
      <c r="L68" s="35"/>
      <c r="M68" s="35"/>
      <c r="N68" s="35"/>
    </row>
    <row r="69" spans="1:14" x14ac:dyDescent="0.2">
      <c r="A69" s="53">
        <v>27</v>
      </c>
      <c r="B69" s="53" t="s">
        <v>243</v>
      </c>
      <c r="C69" s="53"/>
      <c r="D69" s="53"/>
      <c r="E69" s="53"/>
      <c r="F69" s="53"/>
      <c r="G69" s="53"/>
      <c r="H69" s="53"/>
      <c r="I69" s="53"/>
      <c r="J69" s="53"/>
      <c r="K69" s="53"/>
      <c r="L69" s="53"/>
      <c r="M69" s="53"/>
      <c r="N69" s="53"/>
    </row>
    <row r="70" spans="1:14" x14ac:dyDescent="0.2">
      <c r="A70" s="35">
        <v>28</v>
      </c>
      <c r="B70" s="35" t="s">
        <v>183</v>
      </c>
      <c r="C70" s="35"/>
      <c r="D70" s="35"/>
      <c r="E70" s="35"/>
      <c r="F70" s="35"/>
      <c r="G70" s="35"/>
      <c r="H70" s="35"/>
      <c r="I70" s="35"/>
      <c r="J70" s="35"/>
      <c r="K70" s="35"/>
      <c r="L70" s="35"/>
      <c r="M70" s="35"/>
      <c r="N70" s="35"/>
    </row>
    <row r="71" spans="1:14" x14ac:dyDescent="0.2">
      <c r="A71" s="53">
        <v>29</v>
      </c>
      <c r="B71" s="53" t="s">
        <v>319</v>
      </c>
      <c r="C71" s="53"/>
      <c r="D71" s="53"/>
      <c r="E71" s="53"/>
      <c r="F71" s="53"/>
      <c r="G71" s="53"/>
      <c r="H71" s="53"/>
      <c r="I71" s="53"/>
      <c r="J71" s="53"/>
      <c r="K71" s="53"/>
      <c r="L71" s="53"/>
      <c r="M71" s="53"/>
      <c r="N71" s="53"/>
    </row>
  </sheetData>
  <mergeCells count="21">
    <mergeCell ref="A38:D39"/>
    <mergeCell ref="C24:F24"/>
    <mergeCell ref="G24:J24"/>
    <mergeCell ref="K24:N24"/>
    <mergeCell ref="C25:D25"/>
    <mergeCell ref="E25:F25"/>
    <mergeCell ref="G25:H25"/>
    <mergeCell ref="I25:J25"/>
    <mergeCell ref="K25:L25"/>
    <mergeCell ref="M25:N25"/>
    <mergeCell ref="A34:G35"/>
    <mergeCell ref="H34:I35"/>
    <mergeCell ref="J34:J35"/>
    <mergeCell ref="K34:L35"/>
    <mergeCell ref="M34:M35"/>
    <mergeCell ref="E38:G38"/>
    <mergeCell ref="H38:J38"/>
    <mergeCell ref="K38:M38"/>
    <mergeCell ref="E39:G39"/>
    <mergeCell ref="H39:J39"/>
    <mergeCell ref="K39:M3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0"/>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679</v>
      </c>
      <c r="B2" s="17"/>
      <c r="C2" s="17"/>
      <c r="D2" s="17"/>
      <c r="E2" s="17"/>
      <c r="F2" s="17"/>
      <c r="G2" s="17"/>
      <c r="H2" s="17"/>
      <c r="I2" s="17"/>
      <c r="J2" s="17"/>
      <c r="K2" s="17"/>
      <c r="L2" s="17"/>
      <c r="M2" s="17"/>
      <c r="N2" s="17"/>
    </row>
    <row r="14" spans="1:14" x14ac:dyDescent="0.2">
      <c r="A14" s="77" t="s">
        <v>719</v>
      </c>
      <c r="B14" s="77"/>
      <c r="C14" s="77"/>
      <c r="D14" s="77"/>
      <c r="E14" s="77"/>
      <c r="F14" s="77"/>
      <c r="G14" s="92">
        <v>0.77</v>
      </c>
      <c r="H14" s="93"/>
      <c r="I14" s="90" t="s">
        <v>82</v>
      </c>
      <c r="J14" s="92">
        <v>0.23</v>
      </c>
      <c r="K14" s="93"/>
      <c r="L14" s="91" t="s">
        <v>83</v>
      </c>
      <c r="M14" s="81">
        <v>0</v>
      </c>
      <c r="N14" s="90" t="s">
        <v>577</v>
      </c>
    </row>
    <row r="15" spans="1:14" x14ac:dyDescent="0.2">
      <c r="A15" s="77"/>
      <c r="B15" s="77"/>
      <c r="C15" s="77"/>
      <c r="D15" s="77"/>
      <c r="E15" s="77"/>
      <c r="F15" s="77"/>
      <c r="G15" s="93"/>
      <c r="H15" s="93"/>
      <c r="I15" s="90"/>
      <c r="J15" s="93"/>
      <c r="K15" s="93"/>
      <c r="L15" s="91"/>
      <c r="M15" s="81"/>
      <c r="N15" s="90"/>
    </row>
    <row r="33" spans="1:14" x14ac:dyDescent="0.2">
      <c r="A33" s="77" t="s">
        <v>720</v>
      </c>
      <c r="B33" s="77"/>
      <c r="C33" s="77"/>
      <c r="D33" s="77"/>
      <c r="E33" s="77"/>
      <c r="F33" s="77"/>
      <c r="G33" s="92">
        <v>0.75</v>
      </c>
      <c r="H33" s="93"/>
      <c r="I33" s="90" t="s">
        <v>82</v>
      </c>
      <c r="J33" s="92">
        <v>0.25</v>
      </c>
      <c r="K33" s="93"/>
      <c r="L33" s="91" t="s">
        <v>83</v>
      </c>
      <c r="M33" s="81">
        <v>0</v>
      </c>
      <c r="N33" s="90" t="s">
        <v>577</v>
      </c>
    </row>
    <row r="34" spans="1:14" x14ac:dyDescent="0.2">
      <c r="A34" s="77"/>
      <c r="B34" s="77"/>
      <c r="C34" s="77"/>
      <c r="D34" s="77"/>
      <c r="E34" s="77"/>
      <c r="F34" s="77"/>
      <c r="G34" s="93"/>
      <c r="H34" s="93"/>
      <c r="I34" s="90"/>
      <c r="J34" s="93"/>
      <c r="K34" s="93"/>
      <c r="L34" s="91"/>
      <c r="M34" s="81"/>
      <c r="N34" s="90"/>
    </row>
    <row r="44" spans="1:14" x14ac:dyDescent="0.2">
      <c r="A44" s="104" t="s">
        <v>721</v>
      </c>
      <c r="B44" s="104"/>
      <c r="C44" s="104"/>
      <c r="D44" s="104"/>
      <c r="E44" s="104"/>
      <c r="F44" s="104"/>
      <c r="G44" s="104"/>
      <c r="H44" s="83">
        <v>0.77</v>
      </c>
      <c r="I44" s="84"/>
      <c r="J44" s="104" t="s">
        <v>688</v>
      </c>
      <c r="K44" s="94">
        <v>0.23</v>
      </c>
      <c r="L44" s="94"/>
      <c r="M44" s="96" t="s">
        <v>689</v>
      </c>
      <c r="N44" s="41"/>
    </row>
    <row r="45" spans="1:14" x14ac:dyDescent="0.2">
      <c r="A45" s="105"/>
      <c r="B45" s="105"/>
      <c r="C45" s="105"/>
      <c r="D45" s="105"/>
      <c r="E45" s="105"/>
      <c r="F45" s="105"/>
      <c r="G45" s="105"/>
      <c r="H45" s="85"/>
      <c r="I45" s="85"/>
      <c r="J45" s="105"/>
      <c r="K45" s="95"/>
      <c r="L45" s="95"/>
      <c r="M45" s="97"/>
      <c r="N45" s="42"/>
    </row>
    <row r="46" spans="1:14" x14ac:dyDescent="0.2">
      <c r="H46" s="43">
        <v>49</v>
      </c>
      <c r="I46" s="35" t="s">
        <v>692</v>
      </c>
    </row>
    <row r="47" spans="1:14" x14ac:dyDescent="0.2">
      <c r="H47" s="30"/>
      <c r="I47" s="30"/>
      <c r="J47" s="30"/>
    </row>
    <row r="48" spans="1:14" x14ac:dyDescent="0.2">
      <c r="A48" s="103" t="s">
        <v>731</v>
      </c>
      <c r="B48" s="103"/>
      <c r="C48" s="103"/>
      <c r="D48" s="103"/>
      <c r="E48" s="100" t="s">
        <v>769</v>
      </c>
      <c r="F48" s="100"/>
      <c r="G48" s="100"/>
      <c r="H48" s="106"/>
      <c r="I48" s="106"/>
      <c r="J48" s="106"/>
      <c r="K48" s="100" t="s">
        <v>753</v>
      </c>
      <c r="L48" s="100"/>
      <c r="M48" s="100"/>
    </row>
    <row r="49" spans="1:14" x14ac:dyDescent="0.2">
      <c r="A49" s="103"/>
      <c r="B49" s="103"/>
      <c r="C49" s="103"/>
      <c r="D49" s="103"/>
      <c r="E49" s="107"/>
      <c r="F49" s="107"/>
      <c r="G49" s="107"/>
      <c r="H49" s="100" t="s">
        <v>768</v>
      </c>
      <c r="I49" s="100"/>
      <c r="J49" s="100"/>
      <c r="K49" s="107"/>
      <c r="L49" s="107"/>
      <c r="M49" s="107"/>
      <c r="N49" s="30"/>
    </row>
    <row r="50" spans="1:14" x14ac:dyDescent="0.2">
      <c r="A50" s="103"/>
      <c r="B50" s="103"/>
      <c r="C50" s="103"/>
      <c r="D50" s="103"/>
      <c r="E50" s="100" t="s">
        <v>754</v>
      </c>
      <c r="F50" s="100"/>
      <c r="G50" s="100"/>
      <c r="H50" s="107"/>
      <c r="I50" s="107"/>
      <c r="J50" s="107"/>
      <c r="K50" s="100" t="s">
        <v>756</v>
      </c>
      <c r="L50" s="100"/>
      <c r="M50" s="100"/>
    </row>
    <row r="51" spans="1:14" x14ac:dyDescent="0.2">
      <c r="A51" s="103"/>
      <c r="B51" s="103"/>
      <c r="C51" s="103"/>
      <c r="D51" s="103"/>
      <c r="E51" s="107"/>
      <c r="F51" s="107"/>
      <c r="G51" s="107"/>
      <c r="H51" s="100" t="s">
        <v>755</v>
      </c>
      <c r="I51" s="100"/>
      <c r="J51" s="100"/>
    </row>
    <row r="52" spans="1:14" x14ac:dyDescent="0.2">
      <c r="A52" s="103"/>
      <c r="B52" s="103"/>
      <c r="C52" s="103"/>
      <c r="D52" s="103"/>
      <c r="E52" s="100" t="s">
        <v>757</v>
      </c>
      <c r="F52" s="100"/>
      <c r="G52" s="100"/>
      <c r="H52" s="102"/>
      <c r="I52" s="102"/>
      <c r="J52" s="102"/>
      <c r="K52" s="30"/>
    </row>
    <row r="53" spans="1:14" x14ac:dyDescent="0.2">
      <c r="H53" s="43"/>
      <c r="I53" s="35"/>
      <c r="J53" s="30"/>
    </row>
    <row r="54" spans="1:14" x14ac:dyDescent="0.2">
      <c r="A54" s="104" t="s">
        <v>764</v>
      </c>
      <c r="B54" s="104"/>
      <c r="C54" s="104"/>
      <c r="D54" s="104"/>
      <c r="E54" s="104"/>
      <c r="F54" s="104"/>
      <c r="G54" s="104"/>
      <c r="H54" s="83">
        <v>0.5</v>
      </c>
      <c r="I54" s="84"/>
      <c r="J54" s="104" t="s">
        <v>688</v>
      </c>
      <c r="K54" s="94">
        <v>0.5</v>
      </c>
      <c r="L54" s="94"/>
      <c r="M54" s="96" t="s">
        <v>689</v>
      </c>
      <c r="N54" s="41"/>
    </row>
    <row r="55" spans="1:14" x14ac:dyDescent="0.2">
      <c r="A55" s="105"/>
      <c r="B55" s="105"/>
      <c r="C55" s="105"/>
      <c r="D55" s="105"/>
      <c r="E55" s="105"/>
      <c r="F55" s="105"/>
      <c r="G55" s="105"/>
      <c r="H55" s="85"/>
      <c r="I55" s="85"/>
      <c r="J55" s="105"/>
      <c r="K55" s="95"/>
      <c r="L55" s="95"/>
      <c r="M55" s="97"/>
      <c r="N55" s="42"/>
    </row>
    <row r="56" spans="1:14" x14ac:dyDescent="0.2">
      <c r="H56" s="44">
        <v>32</v>
      </c>
      <c r="I56" s="35" t="s">
        <v>692</v>
      </c>
    </row>
    <row r="57" spans="1:14" x14ac:dyDescent="0.2">
      <c r="H57" s="30"/>
      <c r="I57" s="30"/>
      <c r="J57" s="30"/>
    </row>
    <row r="58" spans="1:14" x14ac:dyDescent="0.2">
      <c r="A58" s="103" t="s">
        <v>731</v>
      </c>
      <c r="B58" s="103"/>
      <c r="C58" s="103"/>
      <c r="D58" s="103"/>
      <c r="E58" s="100" t="s">
        <v>765</v>
      </c>
      <c r="F58" s="100"/>
      <c r="G58" s="100"/>
      <c r="H58" s="106"/>
      <c r="I58" s="106"/>
      <c r="J58" s="106"/>
      <c r="K58" s="100" t="s">
        <v>767</v>
      </c>
      <c r="L58" s="100"/>
      <c r="M58" s="100"/>
    </row>
    <row r="59" spans="1:14" x14ac:dyDescent="0.2">
      <c r="A59" s="103"/>
      <c r="B59" s="103"/>
      <c r="C59" s="103"/>
      <c r="D59" s="103"/>
      <c r="E59" s="101"/>
      <c r="F59" s="101"/>
      <c r="G59" s="101"/>
      <c r="H59" s="119" t="s">
        <v>766</v>
      </c>
      <c r="I59" s="119"/>
      <c r="J59" s="119"/>
      <c r="K59" s="72"/>
      <c r="L59" s="72"/>
      <c r="M59" s="72"/>
      <c r="N59" s="30"/>
    </row>
    <row r="60" spans="1:14" x14ac:dyDescent="0.2">
      <c r="A60" s="103"/>
      <c r="B60" s="103"/>
      <c r="C60" s="103"/>
      <c r="D60" s="103"/>
      <c r="E60" s="102"/>
      <c r="F60" s="102"/>
      <c r="G60" s="102"/>
      <c r="H60" s="101"/>
      <c r="I60" s="101"/>
      <c r="J60" s="101"/>
      <c r="K60" s="102"/>
      <c r="L60" s="102"/>
      <c r="M60" s="102"/>
      <c r="N60" s="30"/>
    </row>
    <row r="61" spans="1:14" x14ac:dyDescent="0.2">
      <c r="E61" s="102"/>
      <c r="F61" s="102"/>
      <c r="G61" s="102"/>
      <c r="H61" s="102"/>
      <c r="I61" s="102"/>
      <c r="J61" s="102"/>
      <c r="K61" s="102"/>
      <c r="L61" s="102"/>
      <c r="M61" s="102"/>
      <c r="N61" s="30"/>
    </row>
    <row r="63" spans="1:14" x14ac:dyDescent="0.2">
      <c r="A63" s="17" t="s">
        <v>701</v>
      </c>
      <c r="B63" s="17"/>
      <c r="C63" s="17"/>
      <c r="D63" s="17"/>
      <c r="E63" s="17"/>
      <c r="F63" s="17"/>
      <c r="G63" s="17"/>
      <c r="H63" s="17"/>
      <c r="I63" s="17"/>
      <c r="J63" s="17"/>
      <c r="K63" s="17"/>
      <c r="L63" s="17"/>
      <c r="M63" s="17"/>
      <c r="N63" s="17"/>
    </row>
    <row r="64" spans="1:14" x14ac:dyDescent="0.2">
      <c r="A64" s="40" t="s">
        <v>702</v>
      </c>
    </row>
    <row r="65" spans="1:14" x14ac:dyDescent="0.2">
      <c r="A65" s="53">
        <v>1</v>
      </c>
      <c r="B65" s="53" t="s">
        <v>378</v>
      </c>
      <c r="C65" s="41"/>
      <c r="D65" s="41"/>
      <c r="E65" s="41"/>
      <c r="F65" s="41"/>
      <c r="G65" s="41"/>
      <c r="H65" s="41"/>
      <c r="I65" s="41"/>
      <c r="J65" s="41"/>
      <c r="K65" s="41"/>
      <c r="L65" s="41"/>
      <c r="M65" s="41"/>
      <c r="N65" s="41"/>
    </row>
    <row r="66" spans="1:14" x14ac:dyDescent="0.2">
      <c r="A66" s="35">
        <v>2</v>
      </c>
      <c r="B66" s="35" t="s">
        <v>412</v>
      </c>
    </row>
    <row r="67" spans="1:14" x14ac:dyDescent="0.2">
      <c r="A67" s="53">
        <v>3</v>
      </c>
      <c r="B67" s="53" t="s">
        <v>450</v>
      </c>
      <c r="C67" s="41"/>
      <c r="D67" s="41"/>
      <c r="E67" s="41"/>
      <c r="F67" s="41"/>
      <c r="G67" s="41"/>
      <c r="H67" s="41"/>
      <c r="I67" s="41"/>
      <c r="J67" s="41"/>
      <c r="K67" s="41"/>
      <c r="L67" s="41"/>
      <c r="M67" s="41"/>
      <c r="N67" s="41"/>
    </row>
    <row r="68" spans="1:14" x14ac:dyDescent="0.2">
      <c r="A68" s="35">
        <v>4</v>
      </c>
      <c r="B68" s="35" t="s">
        <v>236</v>
      </c>
    </row>
    <row r="69" spans="1:14" x14ac:dyDescent="0.2">
      <c r="A69" s="53">
        <v>5</v>
      </c>
      <c r="B69" s="53" t="s">
        <v>152</v>
      </c>
      <c r="C69" s="41"/>
      <c r="D69" s="41"/>
      <c r="E69" s="41"/>
      <c r="F69" s="41"/>
      <c r="G69" s="41"/>
      <c r="H69" s="41"/>
      <c r="I69" s="41"/>
      <c r="J69" s="41"/>
      <c r="K69" s="41"/>
      <c r="L69" s="41"/>
      <c r="M69" s="41"/>
      <c r="N69" s="41"/>
    </row>
    <row r="70" spans="1:14" x14ac:dyDescent="0.2">
      <c r="A70" s="35">
        <v>6</v>
      </c>
      <c r="B70" s="35" t="s">
        <v>188</v>
      </c>
    </row>
    <row r="71" spans="1:14" x14ac:dyDescent="0.2">
      <c r="A71" s="53">
        <v>7</v>
      </c>
      <c r="B71" s="53" t="s">
        <v>252</v>
      </c>
      <c r="C71" s="41"/>
      <c r="D71" s="41"/>
      <c r="E71" s="41"/>
      <c r="F71" s="41"/>
      <c r="G71" s="41"/>
      <c r="H71" s="41"/>
      <c r="I71" s="41"/>
      <c r="J71" s="41"/>
      <c r="K71" s="41"/>
      <c r="L71" s="41"/>
      <c r="M71" s="41"/>
      <c r="N71" s="41"/>
    </row>
    <row r="72" spans="1:14" x14ac:dyDescent="0.2">
      <c r="A72" s="35">
        <v>8</v>
      </c>
      <c r="B72" s="35" t="s">
        <v>215</v>
      </c>
    </row>
    <row r="73" spans="1:14" x14ac:dyDescent="0.2">
      <c r="A73" s="53">
        <v>9</v>
      </c>
      <c r="B73" s="53" t="s">
        <v>195</v>
      </c>
      <c r="C73" s="41"/>
      <c r="D73" s="41"/>
      <c r="E73" s="41"/>
      <c r="F73" s="41"/>
      <c r="G73" s="41"/>
      <c r="H73" s="41"/>
      <c r="I73" s="41"/>
      <c r="J73" s="41"/>
      <c r="K73" s="41"/>
      <c r="L73" s="41"/>
      <c r="M73" s="41"/>
      <c r="N73" s="41"/>
    </row>
    <row r="74" spans="1:14" x14ac:dyDescent="0.2">
      <c r="A74" s="35">
        <v>10</v>
      </c>
      <c r="B74" s="35" t="s">
        <v>390</v>
      </c>
    </row>
    <row r="75" spans="1:14" x14ac:dyDescent="0.2">
      <c r="A75" s="53">
        <v>11</v>
      </c>
      <c r="B75" s="53" t="s">
        <v>119</v>
      </c>
      <c r="C75" s="41"/>
      <c r="D75" s="41"/>
      <c r="E75" s="41"/>
      <c r="F75" s="41"/>
      <c r="G75" s="41"/>
      <c r="H75" s="41"/>
      <c r="I75" s="41"/>
      <c r="J75" s="41"/>
      <c r="K75" s="41"/>
      <c r="L75" s="41"/>
      <c r="M75" s="41"/>
      <c r="N75" s="41"/>
    </row>
    <row r="76" spans="1:14" x14ac:dyDescent="0.2">
      <c r="A76" s="35">
        <v>12</v>
      </c>
      <c r="B76" s="35" t="s">
        <v>109</v>
      </c>
    </row>
    <row r="77" spans="1:14" x14ac:dyDescent="0.2">
      <c r="A77" s="53">
        <v>13</v>
      </c>
      <c r="B77" s="53" t="s">
        <v>442</v>
      </c>
      <c r="C77" s="41"/>
      <c r="D77" s="41"/>
      <c r="E77" s="41"/>
      <c r="F77" s="41"/>
      <c r="G77" s="41"/>
      <c r="H77" s="41"/>
      <c r="I77" s="41"/>
      <c r="J77" s="41"/>
      <c r="K77" s="41"/>
      <c r="L77" s="41"/>
      <c r="M77" s="41"/>
      <c r="N77" s="41"/>
    </row>
    <row r="78" spans="1:14" x14ac:dyDescent="0.2">
      <c r="A78" s="35">
        <v>14</v>
      </c>
      <c r="B78" s="35" t="s">
        <v>277</v>
      </c>
    </row>
    <row r="79" spans="1:14" x14ac:dyDescent="0.2">
      <c r="A79" s="53">
        <v>15</v>
      </c>
      <c r="B79" s="53" t="s">
        <v>758</v>
      </c>
      <c r="C79" s="41"/>
      <c r="D79" s="41"/>
      <c r="E79" s="41"/>
      <c r="F79" s="41"/>
      <c r="G79" s="41"/>
      <c r="H79" s="41"/>
      <c r="I79" s="41"/>
      <c r="J79" s="41"/>
      <c r="K79" s="41"/>
      <c r="L79" s="41"/>
      <c r="M79" s="41"/>
      <c r="N79" s="41"/>
    </row>
    <row r="80" spans="1:14" x14ac:dyDescent="0.2">
      <c r="A80" s="53"/>
      <c r="B80" s="53" t="s">
        <v>759</v>
      </c>
      <c r="C80" s="41"/>
      <c r="D80" s="41"/>
      <c r="E80" s="41"/>
      <c r="F80" s="41"/>
      <c r="G80" s="41"/>
      <c r="H80" s="41"/>
      <c r="I80" s="41"/>
      <c r="J80" s="41"/>
      <c r="K80" s="41"/>
      <c r="L80" s="41"/>
      <c r="M80" s="41"/>
      <c r="N80" s="41"/>
    </row>
    <row r="81" spans="1:14" x14ac:dyDescent="0.2">
      <c r="A81" s="35">
        <v>16</v>
      </c>
      <c r="B81" s="35" t="s">
        <v>297</v>
      </c>
    </row>
    <row r="82" spans="1:14" x14ac:dyDescent="0.2">
      <c r="A82" s="53">
        <v>17</v>
      </c>
      <c r="B82" s="53" t="s">
        <v>353</v>
      </c>
      <c r="C82" s="41"/>
      <c r="D82" s="41"/>
      <c r="E82" s="41"/>
      <c r="F82" s="41"/>
      <c r="G82" s="41"/>
      <c r="H82" s="41"/>
      <c r="I82" s="41"/>
      <c r="J82" s="41"/>
      <c r="K82" s="41"/>
      <c r="L82" s="41"/>
      <c r="M82" s="41"/>
      <c r="N82" s="41"/>
    </row>
    <row r="83" spans="1:14" x14ac:dyDescent="0.2">
      <c r="A83" s="35">
        <v>18</v>
      </c>
      <c r="B83" s="35" t="s">
        <v>217</v>
      </c>
    </row>
    <row r="84" spans="1:14" x14ac:dyDescent="0.2">
      <c r="A84" s="53">
        <v>19</v>
      </c>
      <c r="B84" s="53" t="s">
        <v>409</v>
      </c>
      <c r="C84" s="41"/>
      <c r="D84" s="41"/>
      <c r="E84" s="41"/>
      <c r="F84" s="41"/>
      <c r="G84" s="41"/>
      <c r="H84" s="41"/>
      <c r="I84" s="41"/>
      <c r="J84" s="41"/>
      <c r="K84" s="41"/>
      <c r="L84" s="41"/>
      <c r="M84" s="41"/>
      <c r="N84" s="41"/>
    </row>
    <row r="85" spans="1:14" x14ac:dyDescent="0.2">
      <c r="A85" s="35">
        <v>20</v>
      </c>
      <c r="B85" s="35" t="s">
        <v>130</v>
      </c>
    </row>
    <row r="86" spans="1:14" x14ac:dyDescent="0.2">
      <c r="A86" s="53">
        <v>21</v>
      </c>
      <c r="B86" s="53" t="s">
        <v>283</v>
      </c>
      <c r="C86" s="41"/>
      <c r="D86" s="41"/>
      <c r="E86" s="41"/>
      <c r="F86" s="41"/>
      <c r="G86" s="41"/>
      <c r="H86" s="41"/>
      <c r="I86" s="41"/>
      <c r="J86" s="41"/>
      <c r="K86" s="41"/>
      <c r="L86" s="41"/>
      <c r="M86" s="41"/>
      <c r="N86" s="41"/>
    </row>
    <row r="87" spans="1:14" x14ac:dyDescent="0.2">
      <c r="A87" s="35">
        <v>22</v>
      </c>
      <c r="B87" s="35" t="s">
        <v>124</v>
      </c>
    </row>
    <row r="88" spans="1:14" x14ac:dyDescent="0.2">
      <c r="A88" s="53">
        <v>23</v>
      </c>
      <c r="B88" s="53" t="s">
        <v>124</v>
      </c>
      <c r="C88" s="41"/>
      <c r="D88" s="41"/>
      <c r="E88" s="41"/>
      <c r="F88" s="41"/>
      <c r="G88" s="41"/>
      <c r="H88" s="41"/>
      <c r="I88" s="41"/>
      <c r="J88" s="41"/>
      <c r="K88" s="41"/>
      <c r="L88" s="41"/>
      <c r="M88" s="41"/>
      <c r="N88" s="41"/>
    </row>
    <row r="89" spans="1:14" x14ac:dyDescent="0.2">
      <c r="A89" s="35">
        <v>24</v>
      </c>
      <c r="B89" s="35" t="s">
        <v>289</v>
      </c>
    </row>
    <row r="90" spans="1:14" x14ac:dyDescent="0.2">
      <c r="A90" s="53">
        <v>25</v>
      </c>
      <c r="B90" s="53" t="s">
        <v>165</v>
      </c>
      <c r="C90" s="41"/>
      <c r="D90" s="41"/>
      <c r="E90" s="41"/>
      <c r="F90" s="41"/>
      <c r="G90" s="41"/>
      <c r="H90" s="41"/>
      <c r="I90" s="41"/>
      <c r="J90" s="41"/>
      <c r="K90" s="41"/>
      <c r="L90" s="41"/>
      <c r="M90" s="41"/>
      <c r="N90" s="41"/>
    </row>
    <row r="91" spans="1:14" x14ac:dyDescent="0.2">
      <c r="A91" s="35">
        <v>26</v>
      </c>
      <c r="B91" s="35" t="s">
        <v>259</v>
      </c>
    </row>
    <row r="92" spans="1:14" x14ac:dyDescent="0.2">
      <c r="A92" s="53">
        <v>27</v>
      </c>
      <c r="B92" s="53" t="s">
        <v>184</v>
      </c>
      <c r="C92" s="41"/>
      <c r="D92" s="41"/>
      <c r="E92" s="41"/>
      <c r="F92" s="41"/>
      <c r="G92" s="41"/>
      <c r="H92" s="41"/>
      <c r="I92" s="41"/>
      <c r="J92" s="41"/>
      <c r="K92" s="41"/>
      <c r="L92" s="41"/>
      <c r="M92" s="41"/>
      <c r="N92" s="41"/>
    </row>
    <row r="93" spans="1:14" x14ac:dyDescent="0.2">
      <c r="A93" s="35">
        <v>28</v>
      </c>
      <c r="B93" s="35" t="s">
        <v>349</v>
      </c>
    </row>
    <row r="94" spans="1:14" x14ac:dyDescent="0.2">
      <c r="A94" s="53">
        <v>29</v>
      </c>
      <c r="B94" s="53" t="s">
        <v>208</v>
      </c>
      <c r="C94" s="41"/>
      <c r="D94" s="41"/>
      <c r="E94" s="41"/>
      <c r="F94" s="41"/>
      <c r="G94" s="41"/>
      <c r="H94" s="41"/>
      <c r="I94" s="41"/>
      <c r="J94" s="41"/>
      <c r="K94" s="41"/>
      <c r="L94" s="41"/>
      <c r="M94" s="41"/>
      <c r="N94" s="41"/>
    </row>
    <row r="95" spans="1:14" x14ac:dyDescent="0.2">
      <c r="A95" s="35">
        <v>30</v>
      </c>
      <c r="B95" s="35" t="s">
        <v>341</v>
      </c>
    </row>
    <row r="96" spans="1:14" x14ac:dyDescent="0.2">
      <c r="A96" s="53">
        <v>31</v>
      </c>
      <c r="B96" s="53" t="s">
        <v>174</v>
      </c>
      <c r="C96" s="41"/>
      <c r="D96" s="41"/>
      <c r="E96" s="41"/>
      <c r="F96" s="41"/>
      <c r="G96" s="41"/>
      <c r="H96" s="41"/>
      <c r="I96" s="41"/>
      <c r="J96" s="41"/>
      <c r="K96" s="41"/>
      <c r="L96" s="41"/>
      <c r="M96" s="41"/>
      <c r="N96" s="41"/>
    </row>
    <row r="97" spans="1:14" x14ac:dyDescent="0.2">
      <c r="A97" s="35">
        <v>32</v>
      </c>
      <c r="B97" s="35" t="s">
        <v>159</v>
      </c>
    </row>
    <row r="98" spans="1:14" x14ac:dyDescent="0.2">
      <c r="A98" s="53">
        <v>33</v>
      </c>
      <c r="B98" s="53" t="s">
        <v>156</v>
      </c>
      <c r="C98" s="41"/>
      <c r="D98" s="41"/>
      <c r="E98" s="41"/>
      <c r="F98" s="41"/>
      <c r="G98" s="41"/>
      <c r="H98" s="41"/>
      <c r="I98" s="41"/>
      <c r="J98" s="41"/>
      <c r="K98" s="41"/>
      <c r="L98" s="41"/>
      <c r="M98" s="41"/>
      <c r="N98" s="41"/>
    </row>
    <row r="99" spans="1:14" x14ac:dyDescent="0.2">
      <c r="A99" s="35">
        <v>34</v>
      </c>
      <c r="B99" s="35" t="s">
        <v>244</v>
      </c>
    </row>
    <row r="100" spans="1:14" x14ac:dyDescent="0.2">
      <c r="A100" s="53">
        <v>35</v>
      </c>
      <c r="B100" s="53" t="s">
        <v>362</v>
      </c>
      <c r="C100" s="41"/>
      <c r="D100" s="41"/>
      <c r="E100" s="41"/>
      <c r="F100" s="41"/>
      <c r="G100" s="41"/>
      <c r="H100" s="41"/>
      <c r="I100" s="41"/>
      <c r="J100" s="41"/>
      <c r="K100" s="41"/>
      <c r="L100" s="41"/>
      <c r="M100" s="41"/>
      <c r="N100" s="41"/>
    </row>
    <row r="101" spans="1:14" x14ac:dyDescent="0.2">
      <c r="A101" s="35">
        <v>36</v>
      </c>
      <c r="B101" s="35" t="s">
        <v>762</v>
      </c>
    </row>
    <row r="102" spans="1:14" x14ac:dyDescent="0.2">
      <c r="A102" s="35"/>
      <c r="B102" s="35" t="s">
        <v>763</v>
      </c>
    </row>
    <row r="103" spans="1:14" x14ac:dyDescent="0.2">
      <c r="A103" s="53">
        <v>37</v>
      </c>
      <c r="B103" s="53" t="s">
        <v>308</v>
      </c>
      <c r="C103" s="41"/>
      <c r="D103" s="41"/>
      <c r="E103" s="41"/>
      <c r="F103" s="41"/>
      <c r="G103" s="41"/>
      <c r="H103" s="41"/>
      <c r="I103" s="41"/>
      <c r="J103" s="41"/>
      <c r="K103" s="41"/>
      <c r="L103" s="41"/>
      <c r="M103" s="41"/>
      <c r="N103" s="41"/>
    </row>
    <row r="104" spans="1:14" x14ac:dyDescent="0.2">
      <c r="A104" s="35">
        <v>38</v>
      </c>
      <c r="B104" s="35" t="s">
        <v>178</v>
      </c>
    </row>
    <row r="105" spans="1:14" x14ac:dyDescent="0.2">
      <c r="A105" s="53">
        <v>39</v>
      </c>
      <c r="B105" s="53" t="s">
        <v>418</v>
      </c>
      <c r="C105" s="41"/>
      <c r="D105" s="41"/>
      <c r="E105" s="41"/>
      <c r="F105" s="41"/>
      <c r="G105" s="41"/>
      <c r="H105" s="41"/>
      <c r="I105" s="41"/>
      <c r="J105" s="41"/>
      <c r="K105" s="41"/>
      <c r="L105" s="41"/>
      <c r="M105" s="41"/>
      <c r="N105" s="41"/>
    </row>
    <row r="106" spans="1:14" x14ac:dyDescent="0.2">
      <c r="A106" s="35">
        <v>40</v>
      </c>
      <c r="B106" s="35" t="s">
        <v>267</v>
      </c>
    </row>
    <row r="107" spans="1:14" x14ac:dyDescent="0.2">
      <c r="A107" s="53">
        <v>41</v>
      </c>
      <c r="B107" s="53" t="s">
        <v>371</v>
      </c>
      <c r="C107" s="41"/>
      <c r="D107" s="41"/>
      <c r="E107" s="41"/>
      <c r="F107" s="41"/>
      <c r="G107" s="41"/>
      <c r="H107" s="41"/>
      <c r="I107" s="41"/>
      <c r="J107" s="41"/>
      <c r="K107" s="41"/>
      <c r="L107" s="41"/>
      <c r="M107" s="41"/>
      <c r="N107" s="41"/>
    </row>
    <row r="108" spans="1:14" x14ac:dyDescent="0.2">
      <c r="A108" s="35">
        <v>42</v>
      </c>
      <c r="B108" s="35" t="s">
        <v>330</v>
      </c>
    </row>
    <row r="109" spans="1:14" x14ac:dyDescent="0.2">
      <c r="A109" s="53">
        <v>43</v>
      </c>
      <c r="B109" s="53" t="s">
        <v>428</v>
      </c>
      <c r="C109" s="41"/>
      <c r="D109" s="41"/>
      <c r="E109" s="41"/>
      <c r="F109" s="41"/>
      <c r="G109" s="41"/>
      <c r="H109" s="41"/>
      <c r="I109" s="41"/>
      <c r="J109" s="41"/>
      <c r="K109" s="41"/>
      <c r="L109" s="41"/>
      <c r="M109" s="41"/>
      <c r="N109" s="41"/>
    </row>
    <row r="110" spans="1:14" x14ac:dyDescent="0.2">
      <c r="A110" s="35">
        <v>44</v>
      </c>
      <c r="B110" s="35" t="s">
        <v>320</v>
      </c>
    </row>
    <row r="111" spans="1:14" x14ac:dyDescent="0.2">
      <c r="A111" s="53">
        <v>45</v>
      </c>
      <c r="B111" s="53" t="s">
        <v>232</v>
      </c>
      <c r="C111" s="41"/>
      <c r="D111" s="41"/>
      <c r="E111" s="41"/>
      <c r="F111" s="41"/>
      <c r="G111" s="41"/>
      <c r="H111" s="41"/>
      <c r="I111" s="41"/>
      <c r="J111" s="41"/>
      <c r="K111" s="41"/>
      <c r="L111" s="41"/>
      <c r="M111" s="41"/>
      <c r="N111" s="41"/>
    </row>
    <row r="112" spans="1:14" x14ac:dyDescent="0.2">
      <c r="A112" s="35">
        <v>46</v>
      </c>
      <c r="B112" s="35" t="s">
        <v>446</v>
      </c>
    </row>
    <row r="113" spans="1:14" x14ac:dyDescent="0.2">
      <c r="A113" s="53">
        <v>47</v>
      </c>
      <c r="B113" s="53" t="s">
        <v>396</v>
      </c>
      <c r="C113" s="41"/>
      <c r="D113" s="41"/>
      <c r="E113" s="41"/>
      <c r="F113" s="41"/>
      <c r="G113" s="41"/>
      <c r="H113" s="41"/>
      <c r="I113" s="41"/>
      <c r="J113" s="41"/>
      <c r="K113" s="41"/>
      <c r="L113" s="41"/>
      <c r="M113" s="41"/>
      <c r="N113" s="41"/>
    </row>
    <row r="114" spans="1:14" x14ac:dyDescent="0.2">
      <c r="A114" s="35">
        <v>48</v>
      </c>
      <c r="B114" s="35" t="s">
        <v>407</v>
      </c>
    </row>
    <row r="115" spans="1:14" x14ac:dyDescent="0.2">
      <c r="A115" s="53">
        <v>49</v>
      </c>
      <c r="B115" s="53" t="s">
        <v>438</v>
      </c>
      <c r="C115" s="41"/>
      <c r="D115" s="41"/>
      <c r="E115" s="41"/>
      <c r="F115" s="41"/>
      <c r="G115" s="41"/>
      <c r="H115" s="41"/>
      <c r="I115" s="41"/>
      <c r="J115" s="41"/>
      <c r="K115" s="41"/>
      <c r="L115" s="41"/>
      <c r="M115" s="41"/>
      <c r="N115" s="41"/>
    </row>
    <row r="117" spans="1:14" x14ac:dyDescent="0.2">
      <c r="A117" s="40" t="s">
        <v>703</v>
      </c>
    </row>
    <row r="118" spans="1:14" x14ac:dyDescent="0.2">
      <c r="A118" s="53">
        <v>1</v>
      </c>
      <c r="B118" s="53" t="s">
        <v>760</v>
      </c>
      <c r="C118" s="41"/>
      <c r="D118" s="41"/>
      <c r="E118" s="41"/>
      <c r="F118" s="41"/>
      <c r="G118" s="41"/>
      <c r="H118" s="41"/>
      <c r="I118" s="41"/>
      <c r="J118" s="41"/>
      <c r="K118" s="41"/>
      <c r="L118" s="41"/>
      <c r="M118" s="41"/>
      <c r="N118" s="41"/>
    </row>
    <row r="119" spans="1:14" x14ac:dyDescent="0.2">
      <c r="A119" s="53"/>
      <c r="B119" s="53" t="s">
        <v>761</v>
      </c>
      <c r="C119" s="41"/>
      <c r="D119" s="41"/>
      <c r="E119" s="41"/>
      <c r="F119" s="41"/>
      <c r="G119" s="41"/>
      <c r="H119" s="41"/>
      <c r="I119" s="41"/>
      <c r="J119" s="41"/>
      <c r="K119" s="41"/>
      <c r="L119" s="41"/>
      <c r="M119" s="41"/>
      <c r="N119" s="41"/>
    </row>
    <row r="120" spans="1:14" x14ac:dyDescent="0.2">
      <c r="A120" s="35">
        <v>2</v>
      </c>
      <c r="B120" s="35" t="s">
        <v>120</v>
      </c>
    </row>
    <row r="121" spans="1:14" x14ac:dyDescent="0.2">
      <c r="A121" s="53">
        <v>3</v>
      </c>
      <c r="B121" s="53" t="s">
        <v>145</v>
      </c>
      <c r="C121" s="41"/>
      <c r="D121" s="41"/>
      <c r="E121" s="41"/>
      <c r="F121" s="41"/>
      <c r="G121" s="41"/>
      <c r="H121" s="41"/>
      <c r="I121" s="41"/>
      <c r="J121" s="41"/>
      <c r="K121" s="41"/>
      <c r="L121" s="41"/>
      <c r="M121" s="41"/>
      <c r="N121" s="41"/>
    </row>
    <row r="122" spans="1:14" x14ac:dyDescent="0.2">
      <c r="A122" s="35">
        <v>4</v>
      </c>
      <c r="B122" s="35" t="s">
        <v>391</v>
      </c>
    </row>
    <row r="123" spans="1:14" x14ac:dyDescent="0.2">
      <c r="A123" s="53">
        <v>5</v>
      </c>
      <c r="B123" s="53" t="s">
        <v>363</v>
      </c>
      <c r="C123" s="41"/>
      <c r="D123" s="41"/>
      <c r="E123" s="41"/>
      <c r="F123" s="41"/>
      <c r="G123" s="41"/>
      <c r="H123" s="41"/>
      <c r="I123" s="41"/>
      <c r="J123" s="41"/>
      <c r="K123" s="41"/>
      <c r="L123" s="41"/>
      <c r="M123" s="41"/>
      <c r="N123" s="41"/>
    </row>
    <row r="124" spans="1:14" x14ac:dyDescent="0.2">
      <c r="A124" s="35">
        <v>6</v>
      </c>
      <c r="B124" s="35" t="s">
        <v>298</v>
      </c>
    </row>
    <row r="125" spans="1:14" x14ac:dyDescent="0.2">
      <c r="A125" s="53">
        <v>7</v>
      </c>
      <c r="B125" s="53" t="s">
        <v>447</v>
      </c>
      <c r="C125" s="41"/>
      <c r="D125" s="41"/>
      <c r="E125" s="41"/>
      <c r="F125" s="41"/>
      <c r="G125" s="41"/>
      <c r="H125" s="41"/>
      <c r="I125" s="41"/>
      <c r="J125" s="41"/>
      <c r="K125" s="41"/>
      <c r="L125" s="41"/>
      <c r="M125" s="41"/>
      <c r="N125" s="41"/>
    </row>
    <row r="126" spans="1:14" x14ac:dyDescent="0.2">
      <c r="A126" s="35">
        <v>8</v>
      </c>
      <c r="B126" s="35" t="s">
        <v>379</v>
      </c>
    </row>
    <row r="127" spans="1:14" x14ac:dyDescent="0.2">
      <c r="A127" s="53">
        <v>9</v>
      </c>
      <c r="B127" s="53" t="s">
        <v>451</v>
      </c>
      <c r="C127" s="41"/>
      <c r="D127" s="41"/>
      <c r="E127" s="41"/>
      <c r="F127" s="41"/>
      <c r="G127" s="41"/>
      <c r="H127" s="41"/>
      <c r="I127" s="41"/>
      <c r="J127" s="41"/>
      <c r="K127" s="41"/>
      <c r="L127" s="41"/>
      <c r="M127" s="41"/>
      <c r="N127" s="41"/>
    </row>
    <row r="128" spans="1:14" x14ac:dyDescent="0.2">
      <c r="A128" s="35">
        <v>10</v>
      </c>
      <c r="B128" s="35" t="s">
        <v>321</v>
      </c>
    </row>
    <row r="129" spans="1:14" x14ac:dyDescent="0.2">
      <c r="A129" s="53">
        <v>11</v>
      </c>
      <c r="B129" s="53" t="s">
        <v>312</v>
      </c>
      <c r="C129" s="41"/>
      <c r="D129" s="41"/>
      <c r="E129" s="41"/>
      <c r="F129" s="41"/>
      <c r="G129" s="41"/>
      <c r="H129" s="41"/>
      <c r="I129" s="41"/>
      <c r="J129" s="41"/>
      <c r="K129" s="41"/>
      <c r="L129" s="41"/>
      <c r="M129" s="41"/>
      <c r="N129" s="41"/>
    </row>
    <row r="130" spans="1:14" x14ac:dyDescent="0.2">
      <c r="A130" s="35">
        <v>12</v>
      </c>
      <c r="B130" s="35" t="s">
        <v>284</v>
      </c>
    </row>
    <row r="131" spans="1:14" x14ac:dyDescent="0.2">
      <c r="A131" s="53">
        <v>13</v>
      </c>
      <c r="B131" s="53" t="s">
        <v>354</v>
      </c>
      <c r="C131" s="41"/>
      <c r="D131" s="41"/>
      <c r="E131" s="41"/>
      <c r="F131" s="41"/>
      <c r="G131" s="41"/>
      <c r="H131" s="41"/>
      <c r="I131" s="41"/>
      <c r="J131" s="41"/>
      <c r="K131" s="41"/>
      <c r="L131" s="41"/>
      <c r="M131" s="41"/>
      <c r="N131" s="41"/>
    </row>
    <row r="132" spans="1:14" x14ac:dyDescent="0.2">
      <c r="A132" s="35">
        <v>14</v>
      </c>
      <c r="B132" s="35" t="s">
        <v>331</v>
      </c>
    </row>
    <row r="133" spans="1:14" x14ac:dyDescent="0.2">
      <c r="A133" s="53">
        <v>15</v>
      </c>
      <c r="B133" s="53" t="s">
        <v>179</v>
      </c>
      <c r="C133" s="41"/>
      <c r="D133" s="41"/>
      <c r="E133" s="41"/>
      <c r="F133" s="41"/>
      <c r="G133" s="41"/>
      <c r="H133" s="41"/>
      <c r="I133" s="41"/>
      <c r="J133" s="41"/>
      <c r="K133" s="41"/>
      <c r="L133" s="41"/>
      <c r="M133" s="41"/>
      <c r="N133" s="41"/>
    </row>
    <row r="134" spans="1:14" x14ac:dyDescent="0.2">
      <c r="A134" s="35">
        <v>16</v>
      </c>
      <c r="B134" s="35" t="s">
        <v>346</v>
      </c>
    </row>
    <row r="135" spans="1:14" x14ac:dyDescent="0.2">
      <c r="A135" s="53">
        <v>17</v>
      </c>
      <c r="B135" s="53" t="s">
        <v>278</v>
      </c>
      <c r="C135" s="41"/>
      <c r="D135" s="41"/>
      <c r="E135" s="41"/>
      <c r="F135" s="41"/>
      <c r="G135" s="41"/>
      <c r="H135" s="41"/>
      <c r="I135" s="41"/>
      <c r="J135" s="41"/>
      <c r="K135" s="41"/>
      <c r="L135" s="41"/>
      <c r="M135" s="41"/>
      <c r="N135" s="41"/>
    </row>
    <row r="136" spans="1:14" x14ac:dyDescent="0.2">
      <c r="A136" s="35">
        <v>18</v>
      </c>
      <c r="B136" s="35" t="s">
        <v>342</v>
      </c>
    </row>
    <row r="137" spans="1:14" x14ac:dyDescent="0.2">
      <c r="A137" s="53">
        <v>19</v>
      </c>
      <c r="B137" s="53" t="s">
        <v>209</v>
      </c>
      <c r="C137" s="41"/>
      <c r="D137" s="41"/>
      <c r="E137" s="41"/>
      <c r="F137" s="41"/>
      <c r="G137" s="41"/>
      <c r="H137" s="41"/>
      <c r="I137" s="41"/>
      <c r="J137" s="41"/>
      <c r="K137" s="41"/>
      <c r="L137" s="41"/>
      <c r="M137" s="41"/>
      <c r="N137" s="41"/>
    </row>
    <row r="138" spans="1:14" x14ac:dyDescent="0.2">
      <c r="A138" s="35">
        <v>20</v>
      </c>
      <c r="B138" s="35" t="s">
        <v>439</v>
      </c>
    </row>
    <row r="139" spans="1:14" x14ac:dyDescent="0.2">
      <c r="A139" s="53">
        <v>21</v>
      </c>
      <c r="B139" s="53" t="s">
        <v>125</v>
      </c>
      <c r="C139" s="41"/>
      <c r="D139" s="41"/>
      <c r="E139" s="41"/>
      <c r="F139" s="41"/>
      <c r="G139" s="41"/>
      <c r="H139" s="41"/>
      <c r="I139" s="41"/>
      <c r="J139" s="41"/>
      <c r="K139" s="41"/>
      <c r="L139" s="41"/>
      <c r="M139" s="41"/>
      <c r="N139" s="41"/>
    </row>
    <row r="140" spans="1:14" x14ac:dyDescent="0.2">
      <c r="A140" s="35">
        <v>22</v>
      </c>
      <c r="B140" s="35" t="s">
        <v>166</v>
      </c>
    </row>
    <row r="141" spans="1:14" x14ac:dyDescent="0.2">
      <c r="A141" s="53">
        <v>23</v>
      </c>
      <c r="B141" s="53" t="s">
        <v>110</v>
      </c>
      <c r="C141" s="41"/>
      <c r="D141" s="41"/>
      <c r="E141" s="41"/>
      <c r="F141" s="41"/>
      <c r="G141" s="41"/>
      <c r="H141" s="41"/>
      <c r="I141" s="41"/>
      <c r="J141" s="41"/>
      <c r="K141" s="41"/>
      <c r="L141" s="41"/>
      <c r="M141" s="41"/>
      <c r="N141" s="41"/>
    </row>
    <row r="142" spans="1:14" x14ac:dyDescent="0.2">
      <c r="A142" s="35">
        <v>24</v>
      </c>
      <c r="B142" s="35" t="s">
        <v>141</v>
      </c>
    </row>
    <row r="143" spans="1:14" x14ac:dyDescent="0.2">
      <c r="A143" s="53">
        <v>25</v>
      </c>
      <c r="B143" s="53" t="s">
        <v>260</v>
      </c>
      <c r="C143" s="41"/>
      <c r="D143" s="41"/>
      <c r="E143" s="41"/>
      <c r="F143" s="41"/>
      <c r="G143" s="41"/>
      <c r="H143" s="41"/>
      <c r="I143" s="41"/>
      <c r="J143" s="41"/>
      <c r="K143" s="41"/>
      <c r="L143" s="41"/>
      <c r="M143" s="41"/>
      <c r="N143" s="41"/>
    </row>
    <row r="144" spans="1:14" x14ac:dyDescent="0.2">
      <c r="A144" s="35">
        <v>26</v>
      </c>
      <c r="B144" s="35" t="s">
        <v>429</v>
      </c>
    </row>
    <row r="145" spans="1:14" x14ac:dyDescent="0.2">
      <c r="A145" s="53">
        <v>27</v>
      </c>
      <c r="B145" s="53" t="s">
        <v>268</v>
      </c>
      <c r="C145" s="41"/>
      <c r="D145" s="41"/>
      <c r="E145" s="41"/>
      <c r="F145" s="41"/>
      <c r="G145" s="41"/>
      <c r="H145" s="41"/>
      <c r="I145" s="41"/>
      <c r="J145" s="41"/>
      <c r="K145" s="41"/>
      <c r="L145" s="41"/>
      <c r="M145" s="41"/>
      <c r="N145" s="41"/>
    </row>
    <row r="146" spans="1:14" x14ac:dyDescent="0.2">
      <c r="A146" s="35">
        <v>28</v>
      </c>
      <c r="B146" s="35" t="s">
        <v>196</v>
      </c>
    </row>
    <row r="147" spans="1:14" x14ac:dyDescent="0.2">
      <c r="A147" s="53">
        <v>29</v>
      </c>
      <c r="B147" s="53" t="s">
        <v>397</v>
      </c>
      <c r="C147" s="41"/>
      <c r="D147" s="41"/>
      <c r="E147" s="41"/>
      <c r="F147" s="41"/>
      <c r="G147" s="41"/>
      <c r="H147" s="41"/>
      <c r="I147" s="41"/>
      <c r="J147" s="41"/>
      <c r="K147" s="41"/>
      <c r="L147" s="41"/>
      <c r="M147" s="41"/>
      <c r="N147" s="41"/>
    </row>
    <row r="148" spans="1:14" x14ac:dyDescent="0.2">
      <c r="A148" s="35">
        <v>30</v>
      </c>
      <c r="B148" s="35" t="s">
        <v>245</v>
      </c>
    </row>
    <row r="149" spans="1:14" x14ac:dyDescent="0.2">
      <c r="A149" s="53">
        <v>31</v>
      </c>
      <c r="B149" s="53" t="s">
        <v>419</v>
      </c>
      <c r="C149" s="41"/>
      <c r="D149" s="41"/>
      <c r="E149" s="41"/>
      <c r="F149" s="41"/>
      <c r="G149" s="41"/>
      <c r="H149" s="41"/>
      <c r="I149" s="41"/>
      <c r="J149" s="41"/>
      <c r="K149" s="41"/>
      <c r="L149" s="41"/>
      <c r="M149" s="41"/>
      <c r="N149" s="41"/>
    </row>
    <row r="150" spans="1:14" x14ac:dyDescent="0.2">
      <c r="A150" s="35">
        <v>32</v>
      </c>
      <c r="B150" s="35" t="s">
        <v>309</v>
      </c>
    </row>
  </sheetData>
  <mergeCells count="50">
    <mergeCell ref="E52:G52"/>
    <mergeCell ref="H52:J52"/>
    <mergeCell ref="E58:G58"/>
    <mergeCell ref="H58:J58"/>
    <mergeCell ref="M14:M15"/>
    <mergeCell ref="N14:N15"/>
    <mergeCell ref="A33:F34"/>
    <mergeCell ref="G33:H34"/>
    <mergeCell ref="I33:I34"/>
    <mergeCell ref="J33:K34"/>
    <mergeCell ref="L33:L34"/>
    <mergeCell ref="M33:M34"/>
    <mergeCell ref="N33:N34"/>
    <mergeCell ref="A14:F15"/>
    <mergeCell ref="G14:H15"/>
    <mergeCell ref="I14:I15"/>
    <mergeCell ref="J14:K15"/>
    <mergeCell ref="L14:L15"/>
    <mergeCell ref="K60:M60"/>
    <mergeCell ref="A44:G45"/>
    <mergeCell ref="H44:I45"/>
    <mergeCell ref="J44:J45"/>
    <mergeCell ref="K44:L45"/>
    <mergeCell ref="H48:J48"/>
    <mergeCell ref="K48:M48"/>
    <mergeCell ref="M44:M45"/>
    <mergeCell ref="E48:G48"/>
    <mergeCell ref="K54:L55"/>
    <mergeCell ref="M54:M55"/>
    <mergeCell ref="A48:D52"/>
    <mergeCell ref="A58:D60"/>
    <mergeCell ref="A54:G55"/>
    <mergeCell ref="H54:I55"/>
    <mergeCell ref="J54:J55"/>
    <mergeCell ref="E61:G61"/>
    <mergeCell ref="H61:J61"/>
    <mergeCell ref="K61:M61"/>
    <mergeCell ref="E49:G49"/>
    <mergeCell ref="H49:J49"/>
    <mergeCell ref="K49:M49"/>
    <mergeCell ref="H50:J50"/>
    <mergeCell ref="K50:M50"/>
    <mergeCell ref="E51:G51"/>
    <mergeCell ref="H51:J51"/>
    <mergeCell ref="E50:G50"/>
    <mergeCell ref="K58:M58"/>
    <mergeCell ref="E59:G59"/>
    <mergeCell ref="H59:J59"/>
    <mergeCell ref="E60:G60"/>
    <mergeCell ref="H60:J60"/>
  </mergeCells>
  <pageMargins left="0.7" right="0.7" top="0.75" bottom="0.75" header="0.3" footer="0.3"/>
  <pageSetup orientation="portrait"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680</v>
      </c>
      <c r="B2" s="17"/>
      <c r="C2" s="17"/>
      <c r="D2" s="17"/>
      <c r="E2" s="17"/>
      <c r="F2" s="17"/>
      <c r="G2" s="17"/>
      <c r="H2" s="17"/>
      <c r="I2" s="17"/>
      <c r="J2" s="17"/>
      <c r="K2" s="17"/>
      <c r="L2" s="17"/>
      <c r="M2" s="17"/>
      <c r="N2" s="17"/>
    </row>
    <row r="4" spans="1:14" x14ac:dyDescent="0.2">
      <c r="A4" s="77" t="s">
        <v>722</v>
      </c>
      <c r="B4" s="77"/>
      <c r="C4" s="77"/>
      <c r="D4" s="77"/>
      <c r="E4" s="77"/>
      <c r="F4" s="77"/>
      <c r="G4" s="92">
        <v>0.94</v>
      </c>
      <c r="H4" s="93"/>
      <c r="I4" s="90" t="s">
        <v>82</v>
      </c>
      <c r="J4" s="92">
        <v>0.06</v>
      </c>
      <c r="K4" s="93"/>
      <c r="L4" s="91" t="s">
        <v>83</v>
      </c>
      <c r="M4" s="81">
        <v>0</v>
      </c>
      <c r="N4" s="90" t="s">
        <v>577</v>
      </c>
    </row>
    <row r="5" spans="1:14" x14ac:dyDescent="0.2">
      <c r="A5" s="77"/>
      <c r="B5" s="77"/>
      <c r="C5" s="77"/>
      <c r="D5" s="77"/>
      <c r="E5" s="77"/>
      <c r="F5" s="77"/>
      <c r="G5" s="93"/>
      <c r="H5" s="93"/>
      <c r="I5" s="90"/>
      <c r="J5" s="93"/>
      <c r="K5" s="93"/>
      <c r="L5" s="91"/>
      <c r="M5" s="81"/>
      <c r="N5" s="90"/>
    </row>
    <row r="7" spans="1:14" x14ac:dyDescent="0.2">
      <c r="A7" s="75" t="s">
        <v>771</v>
      </c>
      <c r="B7" s="75"/>
      <c r="C7" s="75"/>
      <c r="D7" s="75"/>
      <c r="E7" s="75"/>
      <c r="F7" s="75"/>
      <c r="G7" s="108">
        <v>0.89</v>
      </c>
      <c r="H7" s="109"/>
      <c r="I7" s="86" t="s">
        <v>82</v>
      </c>
      <c r="J7" s="111">
        <v>0.11</v>
      </c>
      <c r="K7" s="112"/>
      <c r="L7" s="86" t="s">
        <v>83</v>
      </c>
      <c r="M7" s="111">
        <v>0</v>
      </c>
      <c r="N7" s="88" t="s">
        <v>577</v>
      </c>
    </row>
    <row r="8" spans="1:14" x14ac:dyDescent="0.2">
      <c r="A8" s="76"/>
      <c r="B8" s="76"/>
      <c r="C8" s="76"/>
      <c r="D8" s="76"/>
      <c r="E8" s="76"/>
      <c r="F8" s="76"/>
      <c r="G8" s="110"/>
      <c r="H8" s="110"/>
      <c r="I8" s="87"/>
      <c r="J8" s="80"/>
      <c r="K8" s="80"/>
      <c r="L8" s="87"/>
      <c r="M8" s="80"/>
      <c r="N8" s="89"/>
    </row>
    <row r="15" spans="1:14" x14ac:dyDescent="0.2">
      <c r="A15" s="104" t="s">
        <v>787</v>
      </c>
      <c r="B15" s="104"/>
      <c r="C15" s="104"/>
      <c r="D15" s="104"/>
      <c r="E15" s="104"/>
      <c r="F15" s="104"/>
      <c r="G15" s="104"/>
      <c r="H15" s="83">
        <v>0.31</v>
      </c>
      <c r="I15" s="84"/>
      <c r="J15" s="104" t="s">
        <v>688</v>
      </c>
      <c r="K15" s="94">
        <v>0.69</v>
      </c>
      <c r="L15" s="94"/>
      <c r="M15" s="96" t="s">
        <v>689</v>
      </c>
      <c r="N15" s="41"/>
    </row>
    <row r="16" spans="1:14" x14ac:dyDescent="0.2">
      <c r="A16" s="105"/>
      <c r="B16" s="105"/>
      <c r="C16" s="105"/>
      <c r="D16" s="105"/>
      <c r="E16" s="105"/>
      <c r="F16" s="105"/>
      <c r="G16" s="105"/>
      <c r="H16" s="85"/>
      <c r="I16" s="85"/>
      <c r="J16" s="105"/>
      <c r="K16" s="95"/>
      <c r="L16" s="95"/>
      <c r="M16" s="97"/>
      <c r="N16" s="42"/>
    </row>
    <row r="17" spans="1:14" x14ac:dyDescent="0.2">
      <c r="H17" s="44">
        <v>20</v>
      </c>
      <c r="I17" s="35" t="s">
        <v>692</v>
      </c>
    </row>
    <row r="18" spans="1:14" x14ac:dyDescent="0.2">
      <c r="H18" s="30"/>
      <c r="I18" s="30"/>
      <c r="J18" s="30"/>
    </row>
    <row r="19" spans="1:14" x14ac:dyDescent="0.2">
      <c r="A19" s="103" t="s">
        <v>731</v>
      </c>
      <c r="B19" s="103"/>
      <c r="C19" s="103"/>
      <c r="D19" s="103"/>
      <c r="E19" s="119" t="s">
        <v>770</v>
      </c>
      <c r="F19" s="119"/>
      <c r="G19" s="119"/>
      <c r="H19" s="120"/>
      <c r="I19" s="106"/>
      <c r="J19" s="106"/>
      <c r="K19" s="100" t="s">
        <v>773</v>
      </c>
      <c r="L19" s="100"/>
      <c r="M19" s="100"/>
    </row>
    <row r="20" spans="1:14" x14ac:dyDescent="0.2">
      <c r="A20" s="103"/>
      <c r="B20" s="103"/>
      <c r="C20" s="103"/>
      <c r="D20" s="103"/>
      <c r="E20" s="106"/>
      <c r="F20" s="106"/>
      <c r="G20" s="106"/>
      <c r="H20" s="100" t="s">
        <v>772</v>
      </c>
      <c r="I20" s="100"/>
      <c r="J20" s="100"/>
      <c r="K20" s="107"/>
      <c r="L20" s="107"/>
      <c r="M20" s="107"/>
      <c r="N20" s="30"/>
    </row>
    <row r="21" spans="1:14" x14ac:dyDescent="0.2">
      <c r="A21" s="103"/>
      <c r="B21" s="103"/>
      <c r="C21" s="103"/>
      <c r="D21" s="103"/>
      <c r="E21" s="100" t="s">
        <v>774</v>
      </c>
      <c r="F21" s="100"/>
      <c r="G21" s="100"/>
      <c r="H21" s="101"/>
      <c r="I21" s="101"/>
      <c r="J21" s="101"/>
      <c r="K21" s="100" t="s">
        <v>775</v>
      </c>
      <c r="L21" s="100"/>
      <c r="M21" s="100"/>
    </row>
    <row r="22" spans="1:14" x14ac:dyDescent="0.2">
      <c r="H22" s="30"/>
      <c r="I22" s="30"/>
    </row>
    <row r="23" spans="1:14" x14ac:dyDescent="0.2">
      <c r="A23" s="17" t="s">
        <v>704</v>
      </c>
      <c r="B23" s="17"/>
      <c r="C23" s="17"/>
      <c r="D23" s="17"/>
      <c r="E23" s="17"/>
      <c r="F23" s="17"/>
      <c r="G23" s="17"/>
      <c r="H23" s="17"/>
      <c r="I23" s="17"/>
      <c r="J23" s="17"/>
      <c r="K23" s="17"/>
      <c r="L23" s="17"/>
      <c r="M23" s="17"/>
      <c r="N23" s="17"/>
    </row>
    <row r="24" spans="1:14" x14ac:dyDescent="0.2">
      <c r="A24" s="53">
        <v>1</v>
      </c>
      <c r="B24" s="53" t="s">
        <v>343</v>
      </c>
      <c r="C24" s="41"/>
      <c r="D24" s="41"/>
      <c r="E24" s="41"/>
      <c r="F24" s="41"/>
      <c r="G24" s="41"/>
      <c r="H24" s="41"/>
      <c r="I24" s="41"/>
      <c r="J24" s="41"/>
      <c r="K24" s="41"/>
      <c r="L24" s="41"/>
      <c r="M24" s="41"/>
      <c r="N24" s="41"/>
    </row>
    <row r="25" spans="1:14" x14ac:dyDescent="0.2">
      <c r="A25" s="35">
        <v>2</v>
      </c>
      <c r="B25" s="35" t="s">
        <v>197</v>
      </c>
    </row>
    <row r="26" spans="1:14" x14ac:dyDescent="0.2">
      <c r="A26" s="53">
        <v>3</v>
      </c>
      <c r="B26" s="53" t="s">
        <v>364</v>
      </c>
      <c r="C26" s="41"/>
      <c r="D26" s="41"/>
      <c r="E26" s="41"/>
      <c r="F26" s="41"/>
      <c r="G26" s="41"/>
      <c r="H26" s="41"/>
      <c r="I26" s="41"/>
      <c r="J26" s="41"/>
      <c r="K26" s="41"/>
      <c r="L26" s="41"/>
      <c r="M26" s="41"/>
      <c r="N26" s="41"/>
    </row>
    <row r="27" spans="1:14" x14ac:dyDescent="0.2">
      <c r="A27" s="35">
        <v>4</v>
      </c>
      <c r="B27" s="35" t="s">
        <v>332</v>
      </c>
    </row>
    <row r="28" spans="1:14" x14ac:dyDescent="0.2">
      <c r="A28" s="53">
        <v>5</v>
      </c>
      <c r="B28" s="53" t="s">
        <v>313</v>
      </c>
      <c r="C28" s="41"/>
      <c r="D28" s="41"/>
      <c r="E28" s="41"/>
      <c r="F28" s="41"/>
      <c r="G28" s="41"/>
      <c r="H28" s="41"/>
      <c r="I28" s="41"/>
      <c r="J28" s="41"/>
      <c r="K28" s="41"/>
      <c r="L28" s="41"/>
      <c r="M28" s="41"/>
      <c r="N28" s="41"/>
    </row>
    <row r="29" spans="1:14" x14ac:dyDescent="0.2">
      <c r="A29" s="35">
        <v>6</v>
      </c>
      <c r="B29" s="35" t="s">
        <v>398</v>
      </c>
    </row>
    <row r="30" spans="1:14" x14ac:dyDescent="0.2">
      <c r="A30" s="53">
        <v>7</v>
      </c>
      <c r="B30" s="53" t="s">
        <v>167</v>
      </c>
      <c r="C30" s="41"/>
      <c r="D30" s="41"/>
      <c r="E30" s="41"/>
      <c r="F30" s="41"/>
      <c r="G30" s="41"/>
      <c r="H30" s="41"/>
      <c r="I30" s="41"/>
      <c r="J30" s="41"/>
      <c r="K30" s="41"/>
      <c r="L30" s="41"/>
      <c r="M30" s="41"/>
      <c r="N30" s="41"/>
    </row>
    <row r="31" spans="1:14" x14ac:dyDescent="0.2">
      <c r="A31" s="35">
        <v>8</v>
      </c>
      <c r="B31" s="35" t="s">
        <v>380</v>
      </c>
    </row>
    <row r="32" spans="1:14" x14ac:dyDescent="0.2">
      <c r="A32" s="53">
        <v>9</v>
      </c>
      <c r="B32" s="53" t="s">
        <v>430</v>
      </c>
      <c r="C32" s="41"/>
      <c r="D32" s="41"/>
      <c r="E32" s="41"/>
      <c r="F32" s="41"/>
      <c r="G32" s="41"/>
      <c r="H32" s="41"/>
      <c r="I32" s="41"/>
      <c r="J32" s="41"/>
      <c r="K32" s="41"/>
      <c r="L32" s="41"/>
      <c r="M32" s="41"/>
      <c r="N32" s="41"/>
    </row>
    <row r="33" spans="1:14" x14ac:dyDescent="0.2">
      <c r="A33" s="35">
        <v>10</v>
      </c>
      <c r="B33" s="35" t="s">
        <v>355</v>
      </c>
    </row>
    <row r="34" spans="1:14" x14ac:dyDescent="0.2">
      <c r="A34" s="53">
        <v>11</v>
      </c>
      <c r="B34" s="53" t="s">
        <v>346</v>
      </c>
      <c r="C34" s="41"/>
      <c r="D34" s="41"/>
      <c r="E34" s="41"/>
      <c r="F34" s="41"/>
      <c r="G34" s="41"/>
      <c r="H34" s="41"/>
      <c r="I34" s="41"/>
      <c r="J34" s="41"/>
      <c r="K34" s="41"/>
      <c r="L34" s="41"/>
      <c r="M34" s="41"/>
      <c r="N34" s="41"/>
    </row>
    <row r="35" spans="1:14" x14ac:dyDescent="0.2">
      <c r="A35" s="35">
        <v>12</v>
      </c>
      <c r="B35" s="35" t="s">
        <v>237</v>
      </c>
    </row>
    <row r="36" spans="1:14" x14ac:dyDescent="0.2">
      <c r="A36" s="53">
        <v>13</v>
      </c>
      <c r="B36" s="53" t="s">
        <v>440</v>
      </c>
      <c r="C36" s="41"/>
      <c r="D36" s="41"/>
      <c r="E36" s="41"/>
      <c r="F36" s="41"/>
      <c r="G36" s="41"/>
      <c r="H36" s="41"/>
      <c r="I36" s="41"/>
      <c r="J36" s="41"/>
      <c r="K36" s="41"/>
      <c r="L36" s="41"/>
      <c r="M36" s="41"/>
      <c r="N36" s="41"/>
    </row>
    <row r="37" spans="1:14" x14ac:dyDescent="0.2">
      <c r="A37" s="35">
        <v>14</v>
      </c>
      <c r="B37" s="35" t="s">
        <v>299</v>
      </c>
    </row>
    <row r="38" spans="1:14" x14ac:dyDescent="0.2">
      <c r="A38" s="53">
        <v>15</v>
      </c>
      <c r="B38" s="53" t="s">
        <v>285</v>
      </c>
      <c r="C38" s="41"/>
      <c r="D38" s="41"/>
      <c r="E38" s="41"/>
      <c r="F38" s="41"/>
      <c r="G38" s="41"/>
      <c r="H38" s="41"/>
      <c r="I38" s="41"/>
      <c r="J38" s="41"/>
      <c r="K38" s="41"/>
      <c r="L38" s="41"/>
      <c r="M38" s="41"/>
      <c r="N38" s="41"/>
    </row>
    <row r="39" spans="1:14" x14ac:dyDescent="0.2">
      <c r="A39" s="35">
        <v>16</v>
      </c>
      <c r="B39" s="35" t="s">
        <v>160</v>
      </c>
    </row>
    <row r="40" spans="1:14" x14ac:dyDescent="0.2">
      <c r="A40" s="53">
        <v>17</v>
      </c>
      <c r="B40" s="53" t="s">
        <v>131</v>
      </c>
      <c r="C40" s="41"/>
      <c r="D40" s="41"/>
      <c r="E40" s="41"/>
      <c r="F40" s="41"/>
      <c r="G40" s="41"/>
      <c r="H40" s="41"/>
      <c r="I40" s="41"/>
      <c r="J40" s="41"/>
      <c r="K40" s="41"/>
      <c r="L40" s="41"/>
      <c r="M40" s="41"/>
      <c r="N40" s="41"/>
    </row>
    <row r="41" spans="1:14" x14ac:dyDescent="0.2">
      <c r="A41" s="35">
        <v>18</v>
      </c>
      <c r="B41" s="35" t="s">
        <v>776</v>
      </c>
    </row>
    <row r="42" spans="1:14" x14ac:dyDescent="0.2">
      <c r="A42" s="35"/>
      <c r="B42" s="35" t="s">
        <v>777</v>
      </c>
    </row>
    <row r="43" spans="1:14" x14ac:dyDescent="0.2">
      <c r="A43" s="53">
        <v>19</v>
      </c>
      <c r="B43" s="53" t="s">
        <v>452</v>
      </c>
      <c r="C43" s="41"/>
      <c r="D43" s="41"/>
      <c r="E43" s="41"/>
      <c r="F43" s="41"/>
      <c r="G43" s="41"/>
      <c r="H43" s="41"/>
      <c r="I43" s="41"/>
      <c r="J43" s="41"/>
      <c r="K43" s="41"/>
      <c r="L43" s="41"/>
      <c r="M43" s="41"/>
      <c r="N43" s="41"/>
    </row>
    <row r="44" spans="1:14" x14ac:dyDescent="0.2">
      <c r="A44" s="35">
        <v>20</v>
      </c>
      <c r="B44" s="35" t="s">
        <v>322</v>
      </c>
    </row>
  </sheetData>
  <mergeCells count="29">
    <mergeCell ref="A19:D21"/>
    <mergeCell ref="A15:G16"/>
    <mergeCell ref="H15:I16"/>
    <mergeCell ref="J15:J16"/>
    <mergeCell ref="K15:L16"/>
    <mergeCell ref="E21:G21"/>
    <mergeCell ref="H21:J21"/>
    <mergeCell ref="K21:M21"/>
    <mergeCell ref="M15:M16"/>
    <mergeCell ref="E19:G19"/>
    <mergeCell ref="H19:J19"/>
    <mergeCell ref="K19:M19"/>
    <mergeCell ref="E20:G20"/>
    <mergeCell ref="H20:J20"/>
    <mergeCell ref="K20:M20"/>
    <mergeCell ref="M4:M5"/>
    <mergeCell ref="N4:N5"/>
    <mergeCell ref="A7:F8"/>
    <mergeCell ref="G7:H8"/>
    <mergeCell ref="I7:I8"/>
    <mergeCell ref="J7:K8"/>
    <mergeCell ref="L7:L8"/>
    <mergeCell ref="M7:M8"/>
    <mergeCell ref="N7:N8"/>
    <mergeCell ref="A4:F5"/>
    <mergeCell ref="G4:H5"/>
    <mergeCell ref="I4:I5"/>
    <mergeCell ref="J4:K5"/>
    <mergeCell ref="L4:L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681</v>
      </c>
      <c r="B2" s="17"/>
      <c r="C2" s="17"/>
      <c r="D2" s="17"/>
      <c r="E2" s="17"/>
      <c r="F2" s="17"/>
      <c r="G2" s="17"/>
      <c r="H2" s="17"/>
      <c r="I2" s="17"/>
      <c r="J2" s="17"/>
      <c r="K2" s="17"/>
      <c r="L2" s="17"/>
      <c r="M2" s="17"/>
      <c r="N2" s="17"/>
    </row>
    <row r="38" spans="1:14" ht="12.75" customHeight="1" x14ac:dyDescent="0.2"/>
    <row r="39" spans="1:14" ht="12.75" customHeight="1" x14ac:dyDescent="0.2"/>
    <row r="44" spans="1:14" ht="18" x14ac:dyDescent="0.2">
      <c r="A44" s="77" t="s">
        <v>723</v>
      </c>
      <c r="B44" s="77"/>
      <c r="C44" s="77"/>
      <c r="D44" s="77"/>
      <c r="E44" s="77"/>
      <c r="F44" s="77"/>
      <c r="G44" s="77"/>
      <c r="H44" s="126">
        <v>0.64</v>
      </c>
      <c r="I44" s="90" t="s">
        <v>82</v>
      </c>
      <c r="J44" s="126">
        <v>0.34</v>
      </c>
      <c r="K44" s="90" t="s">
        <v>582</v>
      </c>
      <c r="L44" s="45"/>
      <c r="M44" s="81">
        <v>0.02</v>
      </c>
      <c r="N44" s="77" t="s">
        <v>83</v>
      </c>
    </row>
    <row r="45" spans="1:14" ht="18" x14ac:dyDescent="0.2">
      <c r="A45" s="77"/>
      <c r="B45" s="77"/>
      <c r="C45" s="77"/>
      <c r="D45" s="77"/>
      <c r="E45" s="77"/>
      <c r="F45" s="77"/>
      <c r="G45" s="77"/>
      <c r="H45" s="126"/>
      <c r="I45" s="90"/>
      <c r="J45" s="126"/>
      <c r="K45" s="90"/>
      <c r="L45" s="45"/>
      <c r="M45" s="81"/>
      <c r="N45" s="77"/>
    </row>
    <row r="57" spans="3:3" x14ac:dyDescent="0.2">
      <c r="C57" s="37"/>
    </row>
    <row r="80" ht="12.75" customHeight="1" x14ac:dyDescent="0.2"/>
    <row r="81" spans="1:14" x14ac:dyDescent="0.2">
      <c r="A81" s="104" t="s">
        <v>786</v>
      </c>
      <c r="B81" s="104"/>
      <c r="C81" s="104"/>
      <c r="D81" s="104"/>
      <c r="E81" s="104"/>
      <c r="F81" s="104"/>
      <c r="G81" s="104"/>
      <c r="H81" s="83">
        <v>0.33</v>
      </c>
      <c r="I81" s="84"/>
      <c r="J81" s="104" t="s">
        <v>688</v>
      </c>
      <c r="K81" s="94">
        <v>0.67</v>
      </c>
      <c r="L81" s="94"/>
      <c r="M81" s="96" t="s">
        <v>689</v>
      </c>
      <c r="N81" s="41"/>
    </row>
    <row r="82" spans="1:14" x14ac:dyDescent="0.2">
      <c r="A82" s="105"/>
      <c r="B82" s="105"/>
      <c r="C82" s="105"/>
      <c r="D82" s="105"/>
      <c r="E82" s="105"/>
      <c r="F82" s="105"/>
      <c r="G82" s="105"/>
      <c r="H82" s="85"/>
      <c r="I82" s="85"/>
      <c r="J82" s="105"/>
      <c r="K82" s="95"/>
      <c r="L82" s="95"/>
      <c r="M82" s="97"/>
      <c r="N82" s="42"/>
    </row>
    <row r="83" spans="1:14" x14ac:dyDescent="0.2">
      <c r="H83" s="44">
        <v>21</v>
      </c>
      <c r="I83" s="35" t="s">
        <v>692</v>
      </c>
    </row>
    <row r="84" spans="1:14" x14ac:dyDescent="0.2">
      <c r="H84" s="30"/>
      <c r="I84" s="30"/>
      <c r="J84" s="30"/>
    </row>
    <row r="85" spans="1:14" x14ac:dyDescent="0.2">
      <c r="A85" s="103" t="s">
        <v>731</v>
      </c>
      <c r="B85" s="103"/>
      <c r="C85" s="103"/>
      <c r="D85" s="103"/>
      <c r="E85" s="122" t="s">
        <v>778</v>
      </c>
      <c r="F85" s="122"/>
      <c r="G85" s="122"/>
      <c r="H85" s="102"/>
      <c r="I85" s="102"/>
      <c r="J85" s="102"/>
      <c r="K85" s="124" t="s">
        <v>783</v>
      </c>
      <c r="L85" s="124"/>
      <c r="M85" s="124"/>
    </row>
    <row r="86" spans="1:14" x14ac:dyDescent="0.2">
      <c r="A86" s="103"/>
      <c r="B86" s="103"/>
      <c r="C86" s="103"/>
      <c r="D86" s="103"/>
      <c r="E86" s="123"/>
      <c r="F86" s="123"/>
      <c r="G86" s="123"/>
      <c r="H86" s="106"/>
      <c r="I86" s="106"/>
      <c r="J86" s="106"/>
      <c r="K86" s="125"/>
      <c r="L86" s="125"/>
      <c r="M86" s="125"/>
    </row>
    <row r="87" spans="1:14" x14ac:dyDescent="0.2">
      <c r="A87" s="103"/>
      <c r="B87" s="103"/>
      <c r="C87" s="103"/>
      <c r="D87" s="103"/>
      <c r="E87" s="101"/>
      <c r="F87" s="101"/>
      <c r="G87" s="101"/>
      <c r="H87" s="121" t="s">
        <v>779</v>
      </c>
      <c r="I87" s="121"/>
      <c r="J87" s="121"/>
      <c r="K87" s="101"/>
      <c r="L87" s="101"/>
      <c r="M87" s="101"/>
      <c r="N87" s="30"/>
    </row>
    <row r="89" spans="1:14" x14ac:dyDescent="0.2">
      <c r="A89" s="17" t="s">
        <v>705</v>
      </c>
      <c r="B89" s="17"/>
      <c r="C89" s="17"/>
      <c r="D89" s="17"/>
      <c r="E89" s="17"/>
      <c r="F89" s="17"/>
      <c r="G89" s="17"/>
      <c r="H89" s="17"/>
      <c r="I89" s="17"/>
      <c r="J89" s="17"/>
      <c r="K89" s="17"/>
      <c r="L89" s="17"/>
      <c r="M89" s="17"/>
      <c r="N89" s="17"/>
    </row>
    <row r="90" spans="1:14" x14ac:dyDescent="0.2">
      <c r="A90" s="53">
        <v>1</v>
      </c>
      <c r="B90" s="53" t="s">
        <v>300</v>
      </c>
      <c r="C90" s="41"/>
      <c r="D90" s="41"/>
      <c r="E90" s="41"/>
      <c r="F90" s="41"/>
      <c r="G90" s="41"/>
      <c r="H90" s="41"/>
      <c r="I90" s="41"/>
      <c r="J90" s="41"/>
      <c r="K90" s="41"/>
      <c r="L90" s="41"/>
      <c r="M90" s="41"/>
      <c r="N90" s="41"/>
    </row>
    <row r="91" spans="1:14" x14ac:dyDescent="0.2">
      <c r="A91" s="35">
        <v>2</v>
      </c>
      <c r="B91" s="35" t="s">
        <v>286</v>
      </c>
    </row>
    <row r="92" spans="1:14" x14ac:dyDescent="0.2">
      <c r="A92" s="53">
        <v>3</v>
      </c>
      <c r="B92" s="53" t="s">
        <v>372</v>
      </c>
      <c r="C92" s="41"/>
      <c r="D92" s="41"/>
      <c r="E92" s="41"/>
      <c r="F92" s="41"/>
      <c r="G92" s="41"/>
      <c r="H92" s="41"/>
      <c r="I92" s="41"/>
      <c r="J92" s="41"/>
      <c r="K92" s="41"/>
      <c r="L92" s="41"/>
      <c r="M92" s="41"/>
      <c r="N92" s="41"/>
    </row>
    <row r="93" spans="1:14" x14ac:dyDescent="0.2">
      <c r="A93" s="35">
        <v>4</v>
      </c>
      <c r="B93" s="35" t="s">
        <v>210</v>
      </c>
    </row>
    <row r="94" spans="1:14" x14ac:dyDescent="0.2">
      <c r="A94" s="53">
        <v>5</v>
      </c>
      <c r="B94" s="53" t="s">
        <v>346</v>
      </c>
      <c r="C94" s="41"/>
      <c r="D94" s="41"/>
      <c r="E94" s="41"/>
      <c r="F94" s="41"/>
      <c r="G94" s="41"/>
      <c r="H94" s="41"/>
      <c r="I94" s="41"/>
      <c r="J94" s="41"/>
      <c r="K94" s="41"/>
      <c r="L94" s="41"/>
      <c r="M94" s="41"/>
      <c r="N94" s="41"/>
    </row>
    <row r="95" spans="1:14" x14ac:dyDescent="0.2">
      <c r="A95" s="35">
        <v>6</v>
      </c>
      <c r="B95" s="35" t="s">
        <v>344</v>
      </c>
    </row>
    <row r="96" spans="1:14" x14ac:dyDescent="0.2">
      <c r="A96" s="53">
        <v>7</v>
      </c>
      <c r="B96" s="53" t="s">
        <v>399</v>
      </c>
      <c r="C96" s="41"/>
      <c r="D96" s="41"/>
      <c r="E96" s="41"/>
      <c r="F96" s="41"/>
      <c r="G96" s="41"/>
      <c r="H96" s="41"/>
      <c r="I96" s="41"/>
      <c r="J96" s="41"/>
      <c r="K96" s="41"/>
      <c r="L96" s="41"/>
      <c r="M96" s="41"/>
      <c r="N96" s="41"/>
    </row>
    <row r="97" spans="1:14" x14ac:dyDescent="0.2">
      <c r="A97" s="35">
        <v>8</v>
      </c>
      <c r="B97" s="35" t="s">
        <v>169</v>
      </c>
    </row>
    <row r="98" spans="1:14" x14ac:dyDescent="0.2">
      <c r="A98" s="53">
        <v>9</v>
      </c>
      <c r="B98" s="53" t="s">
        <v>112</v>
      </c>
      <c r="C98" s="41"/>
      <c r="D98" s="41"/>
      <c r="E98" s="41"/>
      <c r="F98" s="41"/>
      <c r="G98" s="41"/>
      <c r="H98" s="41"/>
      <c r="I98" s="41"/>
      <c r="J98" s="41"/>
      <c r="K98" s="41"/>
      <c r="L98" s="41"/>
      <c r="M98" s="41"/>
      <c r="N98" s="41"/>
    </row>
    <row r="99" spans="1:14" x14ac:dyDescent="0.2">
      <c r="A99" s="35">
        <v>10</v>
      </c>
      <c r="B99" s="35" t="s">
        <v>323</v>
      </c>
    </row>
    <row r="100" spans="1:14" x14ac:dyDescent="0.2">
      <c r="A100" s="53">
        <v>11</v>
      </c>
      <c r="B100" s="53" t="s">
        <v>246</v>
      </c>
      <c r="C100" s="41"/>
      <c r="D100" s="41"/>
      <c r="E100" s="41"/>
      <c r="F100" s="41"/>
      <c r="G100" s="41"/>
      <c r="H100" s="41"/>
      <c r="I100" s="41"/>
      <c r="J100" s="41"/>
      <c r="K100" s="41"/>
      <c r="L100" s="41"/>
      <c r="M100" s="41"/>
      <c r="N100" s="41"/>
    </row>
    <row r="101" spans="1:14" x14ac:dyDescent="0.2">
      <c r="A101" s="35">
        <v>12</v>
      </c>
      <c r="B101" s="35" t="s">
        <v>333</v>
      </c>
    </row>
    <row r="102" spans="1:14" x14ac:dyDescent="0.2">
      <c r="A102" s="53">
        <v>13</v>
      </c>
      <c r="B102" s="53" t="s">
        <v>381</v>
      </c>
      <c r="C102" s="41"/>
      <c r="D102" s="41"/>
      <c r="E102" s="41"/>
      <c r="F102" s="41"/>
      <c r="G102" s="41"/>
      <c r="H102" s="41"/>
      <c r="I102" s="41"/>
      <c r="J102" s="41"/>
      <c r="K102" s="41"/>
      <c r="L102" s="41"/>
      <c r="M102" s="41"/>
      <c r="N102" s="41"/>
    </row>
    <row r="103" spans="1:14" x14ac:dyDescent="0.2">
      <c r="A103" s="35">
        <v>14</v>
      </c>
      <c r="B103" s="35" t="s">
        <v>198</v>
      </c>
    </row>
    <row r="104" spans="1:14" x14ac:dyDescent="0.2">
      <c r="A104" s="53">
        <v>15</v>
      </c>
      <c r="B104" s="53" t="s">
        <v>356</v>
      </c>
      <c r="C104" s="41"/>
      <c r="D104" s="41"/>
      <c r="E104" s="41"/>
      <c r="F104" s="41"/>
      <c r="G104" s="41"/>
      <c r="H104" s="41"/>
      <c r="I104" s="41"/>
      <c r="J104" s="41"/>
      <c r="K104" s="41"/>
      <c r="L104" s="41"/>
      <c r="M104" s="41"/>
      <c r="N104" s="41"/>
    </row>
    <row r="105" spans="1:14" x14ac:dyDescent="0.2">
      <c r="A105" s="35">
        <v>16</v>
      </c>
      <c r="B105" s="35" t="s">
        <v>780</v>
      </c>
    </row>
    <row r="106" spans="1:14" x14ac:dyDescent="0.2">
      <c r="A106" s="35"/>
      <c r="B106" s="35" t="s">
        <v>781</v>
      </c>
    </row>
    <row r="107" spans="1:14" x14ac:dyDescent="0.2">
      <c r="A107" s="35"/>
      <c r="B107" s="35" t="s">
        <v>782</v>
      </c>
    </row>
    <row r="108" spans="1:14" x14ac:dyDescent="0.2">
      <c r="A108" s="53">
        <v>17</v>
      </c>
      <c r="B108" s="53" t="s">
        <v>132</v>
      </c>
      <c r="C108" s="41"/>
      <c r="D108" s="41"/>
      <c r="E108" s="41"/>
      <c r="F108" s="41"/>
      <c r="G108" s="41"/>
      <c r="H108" s="41"/>
      <c r="I108" s="41"/>
      <c r="J108" s="41"/>
      <c r="K108" s="41"/>
      <c r="L108" s="41"/>
      <c r="M108" s="41"/>
      <c r="N108" s="41"/>
    </row>
    <row r="109" spans="1:14" x14ac:dyDescent="0.2">
      <c r="A109" s="35">
        <v>18</v>
      </c>
      <c r="B109" s="35" t="s">
        <v>180</v>
      </c>
    </row>
    <row r="110" spans="1:14" x14ac:dyDescent="0.2">
      <c r="A110" s="53">
        <v>19</v>
      </c>
      <c r="B110" s="53" t="s">
        <v>365</v>
      </c>
      <c r="C110" s="41"/>
      <c r="D110" s="41"/>
      <c r="E110" s="41"/>
      <c r="F110" s="41"/>
      <c r="G110" s="41"/>
      <c r="H110" s="41"/>
      <c r="I110" s="41"/>
      <c r="J110" s="41"/>
      <c r="K110" s="41"/>
      <c r="L110" s="41"/>
      <c r="M110" s="41"/>
      <c r="N110" s="41"/>
    </row>
    <row r="111" spans="1:14" x14ac:dyDescent="0.2">
      <c r="A111" s="35">
        <v>20</v>
      </c>
      <c r="B111" s="35" t="s">
        <v>310</v>
      </c>
    </row>
    <row r="112" spans="1:14" x14ac:dyDescent="0.2">
      <c r="A112" s="53">
        <v>21</v>
      </c>
      <c r="B112" s="53" t="s">
        <v>431</v>
      </c>
      <c r="C112" s="41"/>
      <c r="D112" s="41"/>
      <c r="E112" s="41"/>
      <c r="F112" s="41"/>
      <c r="G112" s="41"/>
      <c r="H112" s="41"/>
      <c r="I112" s="41"/>
      <c r="J112" s="41"/>
      <c r="K112" s="41"/>
      <c r="L112" s="41"/>
      <c r="M112" s="41"/>
      <c r="N112" s="41"/>
    </row>
  </sheetData>
  <mergeCells count="20">
    <mergeCell ref="M81:M82"/>
    <mergeCell ref="H85:J85"/>
    <mergeCell ref="A44:G45"/>
    <mergeCell ref="A81:G82"/>
    <mergeCell ref="H81:I82"/>
    <mergeCell ref="J81:J82"/>
    <mergeCell ref="K81:L82"/>
    <mergeCell ref="M44:M45"/>
    <mergeCell ref="N44:N45"/>
    <mergeCell ref="H44:H45"/>
    <mergeCell ref="J44:J45"/>
    <mergeCell ref="I44:I45"/>
    <mergeCell ref="K44:K45"/>
    <mergeCell ref="A85:D87"/>
    <mergeCell ref="H86:J86"/>
    <mergeCell ref="E87:G87"/>
    <mergeCell ref="H87:J87"/>
    <mergeCell ref="K87:M87"/>
    <mergeCell ref="E85:G86"/>
    <mergeCell ref="K85:M86"/>
  </mergeCells>
  <pageMargins left="0.7" right="0.7" top="0.75" bottom="0.75" header="0.3" footer="0.3"/>
  <pageSetup orientation="portrait" horizontalDpi="4294967293"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showGridLines="0" showRowColHeaders="0" zoomScale="110" zoomScaleNormal="110" workbookViewId="0">
      <selection activeCell="R29" sqref="R29"/>
    </sheetView>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682</v>
      </c>
      <c r="B2" s="17"/>
      <c r="C2" s="17"/>
      <c r="D2" s="17"/>
      <c r="E2" s="17"/>
      <c r="F2" s="17"/>
      <c r="G2" s="17"/>
      <c r="H2" s="17"/>
      <c r="I2" s="17"/>
      <c r="J2" s="17"/>
      <c r="K2" s="17"/>
      <c r="L2" s="17"/>
      <c r="M2" s="17"/>
      <c r="N2" s="17"/>
    </row>
    <row r="55" spans="1:14" x14ac:dyDescent="0.2">
      <c r="A55" s="104" t="s">
        <v>789</v>
      </c>
      <c r="B55" s="104"/>
      <c r="C55" s="104"/>
      <c r="D55" s="104"/>
      <c r="E55" s="104"/>
      <c r="F55" s="104"/>
      <c r="G55" s="104"/>
      <c r="H55" s="83">
        <v>0.38</v>
      </c>
      <c r="I55" s="84"/>
      <c r="J55" s="104" t="s">
        <v>688</v>
      </c>
      <c r="K55" s="94">
        <v>0.62</v>
      </c>
      <c r="L55" s="94"/>
      <c r="M55" s="96" t="s">
        <v>689</v>
      </c>
      <c r="N55" s="41"/>
    </row>
    <row r="56" spans="1:14" x14ac:dyDescent="0.2">
      <c r="A56" s="105"/>
      <c r="B56" s="105"/>
      <c r="C56" s="105"/>
      <c r="D56" s="105"/>
      <c r="E56" s="105"/>
      <c r="F56" s="105"/>
      <c r="G56" s="105"/>
      <c r="H56" s="85"/>
      <c r="I56" s="85"/>
      <c r="J56" s="105"/>
      <c r="K56" s="95"/>
      <c r="L56" s="95"/>
      <c r="M56" s="97"/>
      <c r="N56" s="42"/>
    </row>
    <row r="57" spans="1:14" x14ac:dyDescent="0.2">
      <c r="H57" s="44">
        <v>24</v>
      </c>
      <c r="I57" s="35" t="s">
        <v>692</v>
      </c>
    </row>
    <row r="59" spans="1:14" x14ac:dyDescent="0.2">
      <c r="H59" s="30"/>
      <c r="I59" s="30"/>
      <c r="J59" s="30"/>
    </row>
    <row r="60" spans="1:14" x14ac:dyDescent="0.2">
      <c r="A60" s="103" t="s">
        <v>731</v>
      </c>
      <c r="B60" s="103"/>
      <c r="C60" s="103"/>
      <c r="D60" s="103"/>
      <c r="E60" s="100" t="s">
        <v>790</v>
      </c>
      <c r="F60" s="100"/>
      <c r="G60" s="100"/>
      <c r="H60" s="106"/>
      <c r="I60" s="106"/>
      <c r="J60" s="106"/>
      <c r="K60" s="100" t="s">
        <v>792</v>
      </c>
      <c r="L60" s="100"/>
      <c r="M60" s="100"/>
    </row>
    <row r="61" spans="1:14" x14ac:dyDescent="0.2">
      <c r="A61" s="103"/>
      <c r="B61" s="103"/>
      <c r="C61" s="103"/>
      <c r="D61" s="103"/>
      <c r="E61" s="101"/>
      <c r="F61" s="101"/>
      <c r="G61" s="101"/>
      <c r="H61" s="100" t="s">
        <v>791</v>
      </c>
      <c r="I61" s="100"/>
      <c r="J61" s="100"/>
      <c r="K61" s="101"/>
      <c r="L61" s="101"/>
      <c r="M61" s="101"/>
    </row>
    <row r="62" spans="1:14" x14ac:dyDescent="0.2">
      <c r="A62" s="44"/>
      <c r="B62" s="70"/>
      <c r="C62" s="70"/>
      <c r="D62" s="70"/>
      <c r="E62" s="70"/>
      <c r="F62" s="44"/>
    </row>
    <row r="63" spans="1:14" x14ac:dyDescent="0.2">
      <c r="A63" s="17" t="s">
        <v>706</v>
      </c>
      <c r="B63" s="17"/>
      <c r="C63" s="17"/>
      <c r="D63" s="17"/>
      <c r="E63" s="17"/>
      <c r="F63" s="17"/>
      <c r="G63" s="17"/>
      <c r="H63" s="17"/>
      <c r="I63" s="17"/>
      <c r="J63" s="17"/>
      <c r="K63" s="17"/>
      <c r="L63" s="17"/>
      <c r="M63" s="17"/>
      <c r="N63" s="17"/>
    </row>
    <row r="64" spans="1:14" x14ac:dyDescent="0.2">
      <c r="A64" s="53">
        <v>1</v>
      </c>
      <c r="B64" s="53" t="s">
        <v>382</v>
      </c>
      <c r="C64" s="53"/>
      <c r="D64" s="41"/>
      <c r="E64" s="41"/>
      <c r="F64" s="41"/>
      <c r="G64" s="41"/>
      <c r="H64" s="41"/>
      <c r="I64" s="41"/>
      <c r="J64" s="41"/>
      <c r="K64" s="41"/>
      <c r="L64" s="41"/>
      <c r="M64" s="41"/>
      <c r="N64" s="41"/>
    </row>
    <row r="65" spans="1:14" x14ac:dyDescent="0.2">
      <c r="A65" s="35">
        <v>2</v>
      </c>
      <c r="B65" s="35" t="s">
        <v>334</v>
      </c>
      <c r="C65" s="35"/>
    </row>
    <row r="66" spans="1:14" x14ac:dyDescent="0.2">
      <c r="A66" s="53">
        <v>3</v>
      </c>
      <c r="B66" s="53" t="s">
        <v>324</v>
      </c>
      <c r="C66" s="53"/>
      <c r="D66" s="41"/>
      <c r="E66" s="41"/>
      <c r="F66" s="41"/>
      <c r="G66" s="41"/>
      <c r="H66" s="41"/>
      <c r="I66" s="41"/>
      <c r="J66" s="41"/>
      <c r="K66" s="41"/>
      <c r="L66" s="41"/>
      <c r="M66" s="41"/>
      <c r="N66" s="41"/>
    </row>
    <row r="67" spans="1:14" x14ac:dyDescent="0.2">
      <c r="A67" s="35">
        <v>4</v>
      </c>
      <c r="B67" s="35" t="s">
        <v>269</v>
      </c>
      <c r="C67" s="35"/>
    </row>
    <row r="68" spans="1:14" x14ac:dyDescent="0.2">
      <c r="A68" s="53">
        <v>5</v>
      </c>
      <c r="B68" s="53" t="s">
        <v>146</v>
      </c>
      <c r="C68" s="53"/>
      <c r="D68" s="41"/>
      <c r="E68" s="41"/>
      <c r="F68" s="41"/>
      <c r="G68" s="41"/>
      <c r="H68" s="41"/>
      <c r="I68" s="41"/>
      <c r="J68" s="41"/>
      <c r="K68" s="41"/>
      <c r="L68" s="41"/>
      <c r="M68" s="41"/>
      <c r="N68" s="41"/>
    </row>
    <row r="69" spans="1:14" x14ac:dyDescent="0.2">
      <c r="A69" s="35">
        <v>6</v>
      </c>
      <c r="B69" s="35" t="s">
        <v>392</v>
      </c>
      <c r="C69" s="35"/>
    </row>
    <row r="70" spans="1:14" x14ac:dyDescent="0.2">
      <c r="A70" s="53">
        <v>7</v>
      </c>
      <c r="B70" s="53" t="s">
        <v>253</v>
      </c>
      <c r="C70" s="53"/>
      <c r="D70" s="41"/>
      <c r="E70" s="41"/>
      <c r="F70" s="41"/>
      <c r="G70" s="41"/>
      <c r="H70" s="41"/>
      <c r="I70" s="41"/>
      <c r="J70" s="41"/>
      <c r="K70" s="41"/>
      <c r="L70" s="41"/>
      <c r="M70" s="41"/>
      <c r="N70" s="41"/>
    </row>
    <row r="71" spans="1:14" x14ac:dyDescent="0.2">
      <c r="A71" s="35">
        <v>8</v>
      </c>
      <c r="B71" s="35" t="s">
        <v>314</v>
      </c>
      <c r="C71" s="35"/>
    </row>
    <row r="72" spans="1:14" x14ac:dyDescent="0.2">
      <c r="A72" s="53">
        <v>9</v>
      </c>
      <c r="B72" s="53" t="s">
        <v>121</v>
      </c>
      <c r="C72" s="53"/>
      <c r="D72" s="41"/>
      <c r="E72" s="41"/>
      <c r="F72" s="41"/>
      <c r="G72" s="41"/>
      <c r="H72" s="41"/>
      <c r="I72" s="41"/>
      <c r="J72" s="41"/>
      <c r="K72" s="41"/>
      <c r="L72" s="41"/>
      <c r="M72" s="41"/>
      <c r="N72" s="41"/>
    </row>
    <row r="73" spans="1:14" x14ac:dyDescent="0.2">
      <c r="A73" s="35">
        <v>10</v>
      </c>
      <c r="B73" s="35" t="s">
        <v>453</v>
      </c>
      <c r="C73" s="35"/>
    </row>
    <row r="74" spans="1:14" x14ac:dyDescent="0.2">
      <c r="A74" s="53">
        <v>11</v>
      </c>
      <c r="B74" s="53" t="s">
        <v>238</v>
      </c>
      <c r="C74" s="53"/>
      <c r="D74" s="41"/>
      <c r="E74" s="41"/>
      <c r="F74" s="41"/>
      <c r="G74" s="41"/>
      <c r="H74" s="41"/>
      <c r="I74" s="41"/>
      <c r="J74" s="41"/>
      <c r="K74" s="41"/>
      <c r="L74" s="41"/>
      <c r="M74" s="41"/>
      <c r="N74" s="41"/>
    </row>
    <row r="75" spans="1:14" ht="12" customHeight="1" x14ac:dyDescent="0.2">
      <c r="A75" s="35">
        <v>12</v>
      </c>
      <c r="B75" s="35" t="s">
        <v>346</v>
      </c>
      <c r="C75" s="35"/>
    </row>
    <row r="76" spans="1:14" x14ac:dyDescent="0.2">
      <c r="A76" s="53">
        <v>13</v>
      </c>
      <c r="B76" s="53" t="s">
        <v>273</v>
      </c>
      <c r="C76" s="53"/>
      <c r="D76" s="41"/>
      <c r="E76" s="41"/>
      <c r="F76" s="41"/>
      <c r="G76" s="41"/>
      <c r="H76" s="41"/>
      <c r="I76" s="41"/>
      <c r="J76" s="41"/>
      <c r="K76" s="41"/>
      <c r="L76" s="41"/>
      <c r="M76" s="41"/>
      <c r="N76" s="41"/>
    </row>
    <row r="77" spans="1:14" x14ac:dyDescent="0.2">
      <c r="A77" s="35">
        <v>14</v>
      </c>
      <c r="B77" s="35" t="s">
        <v>345</v>
      </c>
      <c r="C77" s="35"/>
    </row>
    <row r="78" spans="1:14" x14ac:dyDescent="0.2">
      <c r="A78" s="53">
        <v>15</v>
      </c>
      <c r="B78" s="53" t="s">
        <v>261</v>
      </c>
      <c r="C78" s="53"/>
      <c r="D78" s="41"/>
      <c r="E78" s="41"/>
      <c r="F78" s="41"/>
      <c r="G78" s="41"/>
      <c r="H78" s="41"/>
      <c r="I78" s="41"/>
      <c r="J78" s="41"/>
      <c r="K78" s="41"/>
      <c r="L78" s="41"/>
      <c r="M78" s="41"/>
      <c r="N78" s="41"/>
    </row>
    <row r="79" spans="1:14" x14ac:dyDescent="0.2">
      <c r="A79" s="35">
        <v>16</v>
      </c>
      <c r="B79" s="35" t="s">
        <v>190</v>
      </c>
      <c r="C79" s="35"/>
    </row>
    <row r="80" spans="1:14" x14ac:dyDescent="0.2">
      <c r="A80" s="53">
        <v>17</v>
      </c>
      <c r="B80" s="53" t="s">
        <v>226</v>
      </c>
      <c r="C80" s="53"/>
      <c r="D80" s="41"/>
      <c r="E80" s="41"/>
      <c r="F80" s="41"/>
      <c r="G80" s="41"/>
      <c r="H80" s="41"/>
      <c r="I80" s="41"/>
      <c r="J80" s="41"/>
      <c r="K80" s="41"/>
      <c r="L80" s="41"/>
      <c r="M80" s="41"/>
      <c r="N80" s="41"/>
    </row>
    <row r="81" spans="1:14" x14ac:dyDescent="0.2">
      <c r="A81" s="35">
        <v>18</v>
      </c>
      <c r="B81" s="35" t="s">
        <v>400</v>
      </c>
      <c r="C81" s="35"/>
    </row>
    <row r="82" spans="1:14" x14ac:dyDescent="0.2">
      <c r="A82" s="53">
        <v>19</v>
      </c>
      <c r="B82" s="53" t="s">
        <v>113</v>
      </c>
      <c r="C82" s="53"/>
      <c r="D82" s="41"/>
      <c r="E82" s="41"/>
      <c r="F82" s="41"/>
      <c r="G82" s="41"/>
      <c r="H82" s="41"/>
      <c r="I82" s="41"/>
      <c r="J82" s="41"/>
      <c r="K82" s="41"/>
      <c r="L82" s="41"/>
      <c r="M82" s="41"/>
      <c r="N82" s="41"/>
    </row>
    <row r="83" spans="1:14" x14ac:dyDescent="0.2">
      <c r="A83" s="35">
        <v>20</v>
      </c>
      <c r="B83" s="35" t="s">
        <v>199</v>
      </c>
      <c r="C83" s="35"/>
    </row>
    <row r="84" spans="1:14" x14ac:dyDescent="0.2">
      <c r="A84" s="53">
        <v>21</v>
      </c>
      <c r="B84" s="53" t="s">
        <v>301</v>
      </c>
      <c r="C84" s="53"/>
      <c r="D84" s="41"/>
      <c r="E84" s="41"/>
      <c r="F84" s="41"/>
      <c r="G84" s="41"/>
      <c r="H84" s="41"/>
      <c r="I84" s="41"/>
      <c r="J84" s="41"/>
      <c r="K84" s="41"/>
      <c r="L84" s="41"/>
      <c r="M84" s="41"/>
      <c r="N84" s="41"/>
    </row>
    <row r="85" spans="1:14" x14ac:dyDescent="0.2">
      <c r="A85" s="35">
        <v>22</v>
      </c>
      <c r="B85" s="35" t="s">
        <v>784</v>
      </c>
      <c r="C85" s="35"/>
    </row>
    <row r="86" spans="1:14" x14ac:dyDescent="0.2">
      <c r="A86" s="35"/>
      <c r="B86" s="73" t="s">
        <v>785</v>
      </c>
      <c r="C86" s="35"/>
    </row>
    <row r="87" spans="1:14" x14ac:dyDescent="0.2">
      <c r="A87" s="53">
        <v>23</v>
      </c>
      <c r="B87" s="53" t="s">
        <v>157</v>
      </c>
      <c r="C87" s="53"/>
      <c r="D87" s="41"/>
      <c r="E87" s="41"/>
      <c r="F87" s="41"/>
      <c r="G87" s="41"/>
      <c r="H87" s="41"/>
      <c r="I87" s="41"/>
      <c r="J87" s="41"/>
      <c r="K87" s="41"/>
      <c r="L87" s="41"/>
      <c r="M87" s="41"/>
      <c r="N87" s="41"/>
    </row>
    <row r="88" spans="1:14" x14ac:dyDescent="0.2">
      <c r="A88" s="35">
        <v>24</v>
      </c>
      <c r="B88" s="35" t="s">
        <v>366</v>
      </c>
      <c r="C88" s="35"/>
    </row>
    <row r="89" spans="1:14" x14ac:dyDescent="0.2">
      <c r="A89" s="35"/>
      <c r="B89" s="35"/>
      <c r="C89" s="35"/>
    </row>
  </sheetData>
  <mergeCells count="12">
    <mergeCell ref="M55:M56"/>
    <mergeCell ref="E60:G60"/>
    <mergeCell ref="H60:J60"/>
    <mergeCell ref="K60:M60"/>
    <mergeCell ref="E61:G61"/>
    <mergeCell ref="H61:J61"/>
    <mergeCell ref="K61:M61"/>
    <mergeCell ref="A55:G56"/>
    <mergeCell ref="H55:I56"/>
    <mergeCell ref="J55:J56"/>
    <mergeCell ref="K55:L56"/>
    <mergeCell ref="A60:D61"/>
  </mergeCells>
  <pageMargins left="0.7" right="0.7" top="0.75" bottom="0.75" header="0.3" footer="0.3"/>
  <pageSetup orientation="portrait" horizontalDpi="4294967293"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683</v>
      </c>
      <c r="B2" s="17"/>
      <c r="C2" s="17"/>
      <c r="D2" s="17"/>
      <c r="E2" s="17"/>
      <c r="F2" s="17"/>
      <c r="G2" s="17"/>
      <c r="H2" s="17"/>
      <c r="I2" s="17"/>
      <c r="J2" s="17"/>
      <c r="K2" s="17"/>
      <c r="L2" s="17"/>
      <c r="M2" s="17"/>
      <c r="N2" s="17"/>
    </row>
    <row r="60" spans="1:14" x14ac:dyDescent="0.2">
      <c r="A60" s="104" t="s">
        <v>793</v>
      </c>
      <c r="B60" s="104"/>
      <c r="C60" s="104"/>
      <c r="D60" s="104"/>
      <c r="E60" s="104"/>
      <c r="F60" s="104"/>
      <c r="G60" s="104"/>
      <c r="H60" s="83">
        <v>0.28000000000000003</v>
      </c>
      <c r="I60" s="84"/>
      <c r="J60" s="104" t="s">
        <v>688</v>
      </c>
      <c r="K60" s="94">
        <v>0.72</v>
      </c>
      <c r="L60" s="94"/>
      <c r="M60" s="96" t="s">
        <v>689</v>
      </c>
      <c r="N60" s="41"/>
    </row>
    <row r="61" spans="1:14" x14ac:dyDescent="0.2">
      <c r="A61" s="105"/>
      <c r="B61" s="105"/>
      <c r="C61" s="105"/>
      <c r="D61" s="105"/>
      <c r="E61" s="105"/>
      <c r="F61" s="105"/>
      <c r="G61" s="105"/>
      <c r="H61" s="85"/>
      <c r="I61" s="85"/>
      <c r="J61" s="105"/>
      <c r="K61" s="95"/>
      <c r="L61" s="95"/>
      <c r="M61" s="97"/>
      <c r="N61" s="42"/>
    </row>
    <row r="62" spans="1:14" x14ac:dyDescent="0.2">
      <c r="H62" s="44">
        <v>18</v>
      </c>
      <c r="I62" s="35" t="s">
        <v>692</v>
      </c>
    </row>
    <row r="64" spans="1:14" x14ac:dyDescent="0.2">
      <c r="H64" s="30"/>
      <c r="I64" s="30"/>
      <c r="J64" s="30"/>
    </row>
    <row r="65" spans="1:14" x14ac:dyDescent="0.2">
      <c r="A65" s="103" t="s">
        <v>731</v>
      </c>
      <c r="B65" s="103"/>
      <c r="C65" s="103"/>
      <c r="D65" s="103"/>
      <c r="E65" s="122" t="s">
        <v>796</v>
      </c>
      <c r="F65" s="122"/>
      <c r="G65" s="122"/>
      <c r="H65" s="102"/>
      <c r="I65" s="102"/>
      <c r="J65" s="102"/>
      <c r="K65" s="127" t="s">
        <v>795</v>
      </c>
      <c r="L65" s="127"/>
      <c r="M65" s="127"/>
    </row>
    <row r="66" spans="1:14" ht="12.75" customHeight="1" x14ac:dyDescent="0.2">
      <c r="A66" s="103"/>
      <c r="B66" s="103"/>
      <c r="C66" s="103"/>
      <c r="D66" s="103"/>
      <c r="E66" s="123"/>
      <c r="F66" s="123"/>
      <c r="G66" s="123"/>
      <c r="J66" s="32"/>
      <c r="K66" s="105"/>
      <c r="L66" s="105"/>
      <c r="M66" s="105"/>
    </row>
    <row r="67" spans="1:14" x14ac:dyDescent="0.2">
      <c r="A67" s="103"/>
      <c r="B67" s="103"/>
      <c r="C67" s="103"/>
      <c r="D67" s="103"/>
      <c r="E67" s="101"/>
      <c r="F67" s="101"/>
      <c r="G67" s="101"/>
      <c r="H67" s="122" t="s">
        <v>794</v>
      </c>
      <c r="I67" s="122"/>
      <c r="J67" s="122"/>
      <c r="K67" s="101"/>
      <c r="L67" s="101"/>
      <c r="M67" s="101"/>
    </row>
    <row r="68" spans="1:14" x14ac:dyDescent="0.2">
      <c r="A68" s="103"/>
      <c r="B68" s="103"/>
      <c r="C68" s="103"/>
      <c r="D68" s="103"/>
      <c r="E68" s="102"/>
      <c r="F68" s="102"/>
      <c r="G68" s="102"/>
      <c r="H68" s="123"/>
      <c r="I68" s="123"/>
      <c r="J68" s="123"/>
      <c r="K68" s="102"/>
      <c r="L68" s="102"/>
      <c r="M68" s="102"/>
    </row>
    <row r="69" spans="1:14" x14ac:dyDescent="0.2">
      <c r="A69" s="54"/>
      <c r="B69" s="54"/>
      <c r="C69" s="54"/>
      <c r="D69" s="74"/>
      <c r="E69" s="102"/>
      <c r="F69" s="102"/>
      <c r="G69" s="102"/>
      <c r="H69" s="101"/>
      <c r="I69" s="101"/>
      <c r="J69" s="101"/>
      <c r="K69" s="102"/>
      <c r="L69" s="102"/>
      <c r="M69" s="102"/>
    </row>
    <row r="70" spans="1:14" x14ac:dyDescent="0.2">
      <c r="A70" s="17" t="s">
        <v>707</v>
      </c>
      <c r="B70" s="17"/>
      <c r="C70" s="17"/>
      <c r="D70" s="17"/>
      <c r="E70" s="17"/>
      <c r="F70" s="17"/>
      <c r="G70" s="17"/>
      <c r="H70" s="17"/>
      <c r="I70" s="17"/>
      <c r="J70" s="17"/>
      <c r="K70" s="17"/>
      <c r="L70" s="17"/>
      <c r="M70" s="17"/>
      <c r="N70" s="17"/>
    </row>
    <row r="71" spans="1:14" x14ac:dyDescent="0.2">
      <c r="A71" s="53">
        <v>1</v>
      </c>
      <c r="B71" s="53" t="s">
        <v>122</v>
      </c>
      <c r="C71" s="41"/>
      <c r="D71" s="41"/>
      <c r="E71" s="41"/>
      <c r="F71" s="41"/>
      <c r="G71" s="41"/>
      <c r="H71" s="41"/>
      <c r="I71" s="41"/>
      <c r="J71" s="41"/>
      <c r="K71" s="41"/>
      <c r="L71" s="41"/>
      <c r="M71" s="41"/>
      <c r="N71" s="41"/>
    </row>
    <row r="72" spans="1:14" x14ac:dyDescent="0.2">
      <c r="A72" s="35">
        <v>2</v>
      </c>
      <c r="B72" s="35" t="s">
        <v>122</v>
      </c>
    </row>
    <row r="73" spans="1:14" x14ac:dyDescent="0.2">
      <c r="A73" s="53">
        <v>3</v>
      </c>
      <c r="B73" s="53" t="s">
        <v>433</v>
      </c>
      <c r="C73" s="41"/>
      <c r="D73" s="41"/>
      <c r="E73" s="41"/>
      <c r="F73" s="41"/>
      <c r="G73" s="41"/>
      <c r="H73" s="41"/>
      <c r="I73" s="41"/>
      <c r="J73" s="41"/>
      <c r="K73" s="41"/>
      <c r="L73" s="41"/>
      <c r="M73" s="41"/>
      <c r="N73" s="41"/>
    </row>
    <row r="74" spans="1:14" x14ac:dyDescent="0.2">
      <c r="A74" s="35">
        <v>4</v>
      </c>
      <c r="B74" s="35" t="s">
        <v>147</v>
      </c>
    </row>
    <row r="75" spans="1:14" x14ac:dyDescent="0.2">
      <c r="A75" s="53">
        <v>5</v>
      </c>
      <c r="B75" s="53" t="s">
        <v>314</v>
      </c>
      <c r="C75" s="41"/>
      <c r="D75" s="41"/>
      <c r="E75" s="41"/>
      <c r="F75" s="41"/>
      <c r="G75" s="41"/>
      <c r="H75" s="41"/>
      <c r="I75" s="41"/>
      <c r="J75" s="41"/>
      <c r="K75" s="41"/>
      <c r="L75" s="41"/>
      <c r="M75" s="41"/>
      <c r="N75" s="41"/>
    </row>
    <row r="76" spans="1:14" x14ac:dyDescent="0.2">
      <c r="A76" s="35">
        <v>6</v>
      </c>
      <c r="B76" s="35" t="s">
        <v>383</v>
      </c>
    </row>
    <row r="77" spans="1:14" x14ac:dyDescent="0.2">
      <c r="A77" s="53">
        <v>7</v>
      </c>
      <c r="B77" s="53" t="s">
        <v>238</v>
      </c>
      <c r="C77" s="41"/>
      <c r="D77" s="41"/>
      <c r="E77" s="41"/>
      <c r="F77" s="41"/>
      <c r="G77" s="41"/>
      <c r="H77" s="41"/>
      <c r="I77" s="41"/>
      <c r="J77" s="41"/>
      <c r="K77" s="41"/>
      <c r="L77" s="41"/>
      <c r="M77" s="41"/>
      <c r="N77" s="41"/>
    </row>
    <row r="78" spans="1:14" x14ac:dyDescent="0.2">
      <c r="A78" s="35">
        <v>8</v>
      </c>
      <c r="B78" s="35" t="s">
        <v>346</v>
      </c>
    </row>
    <row r="79" spans="1:14" x14ac:dyDescent="0.2">
      <c r="A79" s="53">
        <v>9</v>
      </c>
      <c r="B79" s="53" t="s">
        <v>346</v>
      </c>
      <c r="C79" s="41"/>
      <c r="D79" s="41"/>
      <c r="E79" s="41"/>
      <c r="F79" s="41"/>
      <c r="G79" s="41"/>
      <c r="H79" s="41"/>
      <c r="I79" s="41"/>
      <c r="J79" s="41"/>
      <c r="K79" s="41"/>
      <c r="L79" s="41"/>
      <c r="M79" s="41"/>
      <c r="N79" s="41"/>
    </row>
    <row r="80" spans="1:14" x14ac:dyDescent="0.2">
      <c r="A80" s="35">
        <v>10</v>
      </c>
      <c r="B80" s="35" t="s">
        <v>247</v>
      </c>
    </row>
    <row r="81" spans="1:14" x14ac:dyDescent="0.2">
      <c r="A81" s="53">
        <v>11</v>
      </c>
      <c r="B81" s="53" t="s">
        <v>190</v>
      </c>
      <c r="C81" s="41"/>
      <c r="D81" s="41"/>
      <c r="E81" s="41"/>
      <c r="F81" s="41"/>
      <c r="G81" s="41"/>
      <c r="H81" s="41"/>
      <c r="I81" s="41"/>
      <c r="J81" s="41"/>
      <c r="K81" s="41"/>
      <c r="L81" s="41"/>
      <c r="M81" s="41"/>
      <c r="N81" s="41"/>
    </row>
    <row r="82" spans="1:14" x14ac:dyDescent="0.2">
      <c r="A82" s="35">
        <v>12</v>
      </c>
      <c r="B82" s="35" t="s">
        <v>302</v>
      </c>
    </row>
    <row r="83" spans="1:14" x14ac:dyDescent="0.2">
      <c r="A83" s="53">
        <v>13</v>
      </c>
      <c r="B83" s="53" t="s">
        <v>325</v>
      </c>
      <c r="C83" s="41"/>
      <c r="D83" s="41"/>
      <c r="E83" s="41"/>
      <c r="F83" s="41"/>
      <c r="G83" s="41"/>
      <c r="H83" s="41"/>
      <c r="I83" s="41"/>
      <c r="J83" s="41"/>
      <c r="K83" s="41"/>
      <c r="L83" s="41"/>
      <c r="M83" s="41"/>
      <c r="N83" s="41"/>
    </row>
    <row r="84" spans="1:14" x14ac:dyDescent="0.2">
      <c r="A84" s="35">
        <v>14</v>
      </c>
      <c r="B84" s="35" t="s">
        <v>142</v>
      </c>
    </row>
    <row r="85" spans="1:14" x14ac:dyDescent="0.2">
      <c r="A85" s="53">
        <v>15</v>
      </c>
      <c r="B85" s="53" t="s">
        <v>227</v>
      </c>
      <c r="C85" s="41"/>
      <c r="D85" s="41"/>
      <c r="E85" s="41"/>
      <c r="F85" s="41"/>
      <c r="G85" s="41"/>
      <c r="H85" s="41"/>
      <c r="I85" s="41"/>
      <c r="J85" s="41"/>
      <c r="K85" s="41"/>
      <c r="L85" s="41"/>
      <c r="M85" s="41"/>
      <c r="N85" s="41"/>
    </row>
    <row r="86" spans="1:14" x14ac:dyDescent="0.2">
      <c r="A86" s="35">
        <v>16</v>
      </c>
      <c r="B86" s="35" t="s">
        <v>454</v>
      </c>
    </row>
    <row r="87" spans="1:14" x14ac:dyDescent="0.2">
      <c r="A87" s="53">
        <v>17</v>
      </c>
      <c r="B87" s="53" t="s">
        <v>200</v>
      </c>
      <c r="C87" s="41"/>
      <c r="D87" s="41"/>
      <c r="E87" s="41"/>
      <c r="F87" s="41"/>
      <c r="G87" s="41"/>
      <c r="H87" s="41"/>
      <c r="I87" s="41"/>
      <c r="J87" s="41"/>
      <c r="K87" s="41"/>
      <c r="L87" s="41"/>
      <c r="M87" s="41"/>
      <c r="N87" s="41"/>
    </row>
    <row r="88" spans="1:14" x14ac:dyDescent="0.2">
      <c r="A88" s="35">
        <v>18</v>
      </c>
      <c r="B88" s="35" t="s">
        <v>401</v>
      </c>
    </row>
    <row r="89" spans="1:14" x14ac:dyDescent="0.2">
      <c r="A89" s="35"/>
      <c r="B89" s="35"/>
    </row>
  </sheetData>
  <mergeCells count="17">
    <mergeCell ref="M60:M61"/>
    <mergeCell ref="H65:J65"/>
    <mergeCell ref="A60:G61"/>
    <mergeCell ref="H60:I61"/>
    <mergeCell ref="J60:J61"/>
    <mergeCell ref="K60:L61"/>
    <mergeCell ref="A65:D68"/>
    <mergeCell ref="E65:G66"/>
    <mergeCell ref="H67:J68"/>
    <mergeCell ref="K65:M66"/>
    <mergeCell ref="E69:G69"/>
    <mergeCell ref="H69:J69"/>
    <mergeCell ref="K69:M69"/>
    <mergeCell ref="E67:G67"/>
    <mergeCell ref="K67:M67"/>
    <mergeCell ref="E68:G68"/>
    <mergeCell ref="K68:M68"/>
  </mergeCells>
  <pageMargins left="0.7" right="0.7" top="0.75" bottom="0.75" header="0.3" footer="0.3"/>
  <pageSetup paperSize="0" orientation="portrait" horizontalDpi="0" verticalDpi="0" copies="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showRowColHeaders="0" zoomScale="110" zoomScaleNormal="110" workbookViewId="0">
      <selection activeCell="M44" sqref="M44"/>
    </sheetView>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684</v>
      </c>
      <c r="B2" s="17"/>
      <c r="C2" s="17"/>
      <c r="D2" s="17"/>
      <c r="E2" s="17"/>
      <c r="F2" s="17"/>
      <c r="G2" s="17"/>
      <c r="H2" s="17"/>
      <c r="I2" s="17"/>
      <c r="J2" s="17"/>
      <c r="K2" s="17"/>
      <c r="L2" s="17"/>
      <c r="M2" s="17"/>
      <c r="N2" s="17"/>
    </row>
    <row r="7" spans="1:14" x14ac:dyDescent="0.2">
      <c r="A7" s="104" t="s">
        <v>797</v>
      </c>
      <c r="B7" s="104"/>
      <c r="C7" s="104"/>
      <c r="D7" s="104"/>
      <c r="E7" s="104"/>
      <c r="F7" s="104"/>
      <c r="G7" s="104"/>
      <c r="H7" s="83">
        <v>0.25</v>
      </c>
      <c r="I7" s="84"/>
      <c r="J7" s="104" t="s">
        <v>688</v>
      </c>
      <c r="K7" s="94">
        <v>0.75</v>
      </c>
      <c r="L7" s="94"/>
      <c r="M7" s="96" t="s">
        <v>689</v>
      </c>
      <c r="N7" s="41"/>
    </row>
    <row r="8" spans="1:14" x14ac:dyDescent="0.2">
      <c r="A8" s="105"/>
      <c r="B8" s="105"/>
      <c r="C8" s="105"/>
      <c r="D8" s="105"/>
      <c r="E8" s="105"/>
      <c r="F8" s="105"/>
      <c r="G8" s="105"/>
      <c r="H8" s="85"/>
      <c r="I8" s="85"/>
      <c r="J8" s="105"/>
      <c r="K8" s="95"/>
      <c r="L8" s="95"/>
      <c r="M8" s="97"/>
      <c r="N8" s="42"/>
    </row>
    <row r="9" spans="1:14" x14ac:dyDescent="0.2">
      <c r="H9" s="44">
        <v>16</v>
      </c>
      <c r="I9" s="35" t="s">
        <v>692</v>
      </c>
    </row>
    <row r="11" spans="1:14" x14ac:dyDescent="0.2">
      <c r="A11" s="103" t="s">
        <v>731</v>
      </c>
      <c r="B11" s="103"/>
      <c r="C11" s="103"/>
      <c r="D11" s="103"/>
      <c r="E11" s="127" t="s">
        <v>798</v>
      </c>
      <c r="F11" s="127"/>
      <c r="G11" s="127"/>
      <c r="H11" s="102"/>
      <c r="I11" s="102"/>
      <c r="J11" s="102"/>
      <c r="K11" s="122" t="s">
        <v>800</v>
      </c>
      <c r="L11" s="122"/>
      <c r="M11" s="122"/>
    </row>
    <row r="12" spans="1:14" x14ac:dyDescent="0.2">
      <c r="A12" s="103"/>
      <c r="B12" s="103"/>
      <c r="C12" s="103"/>
      <c r="D12" s="103"/>
      <c r="E12" s="105"/>
      <c r="F12" s="105"/>
      <c r="G12" s="105"/>
      <c r="H12" s="106"/>
      <c r="I12" s="106"/>
      <c r="J12" s="106"/>
      <c r="K12" s="123"/>
      <c r="L12" s="123"/>
      <c r="M12" s="123"/>
    </row>
    <row r="13" spans="1:14" x14ac:dyDescent="0.2">
      <c r="A13" s="103"/>
      <c r="B13" s="103"/>
      <c r="C13" s="103"/>
      <c r="D13" s="103"/>
      <c r="E13" s="101"/>
      <c r="F13" s="101"/>
      <c r="G13" s="101"/>
      <c r="H13" s="100" t="s">
        <v>799</v>
      </c>
      <c r="I13" s="100"/>
      <c r="J13" s="100"/>
      <c r="K13" s="101"/>
      <c r="L13" s="101"/>
      <c r="M13" s="101"/>
    </row>
    <row r="14" spans="1:14" x14ac:dyDescent="0.2">
      <c r="E14" s="102"/>
      <c r="F14" s="102"/>
      <c r="G14" s="102"/>
      <c r="H14" s="101"/>
      <c r="I14" s="101"/>
      <c r="J14" s="101"/>
      <c r="K14" s="102"/>
      <c r="L14" s="102"/>
      <c r="M14" s="102"/>
    </row>
    <row r="15" spans="1:14" x14ac:dyDescent="0.2">
      <c r="A15" s="17" t="s">
        <v>708</v>
      </c>
      <c r="B15" s="17"/>
      <c r="C15" s="17"/>
      <c r="D15" s="71"/>
      <c r="E15" s="17"/>
      <c r="F15" s="17"/>
      <c r="G15" s="17"/>
      <c r="H15" s="17"/>
      <c r="I15" s="17"/>
      <c r="J15" s="17"/>
      <c r="K15" s="17"/>
      <c r="L15" s="17"/>
      <c r="M15" s="17"/>
      <c r="N15" s="17"/>
    </row>
    <row r="16" spans="1:14" x14ac:dyDescent="0.2">
      <c r="A16" s="53">
        <v>1</v>
      </c>
      <c r="B16" s="53" t="s">
        <v>402</v>
      </c>
      <c r="C16" s="41"/>
      <c r="D16" s="41"/>
      <c r="E16" s="41"/>
      <c r="F16" s="41"/>
      <c r="G16" s="41"/>
      <c r="H16" s="41"/>
      <c r="I16" s="41"/>
      <c r="J16" s="41"/>
      <c r="K16" s="41"/>
      <c r="L16" s="41"/>
      <c r="M16" s="41"/>
      <c r="N16" s="41"/>
    </row>
    <row r="17" spans="1:14" x14ac:dyDescent="0.2">
      <c r="A17" s="35">
        <v>2</v>
      </c>
      <c r="B17" s="35" t="s">
        <v>228</v>
      </c>
    </row>
    <row r="18" spans="1:14" x14ac:dyDescent="0.2">
      <c r="A18" s="53">
        <v>3</v>
      </c>
      <c r="B18" s="53" t="s">
        <v>122</v>
      </c>
      <c r="C18" s="41"/>
      <c r="D18" s="41"/>
      <c r="E18" s="41"/>
      <c r="F18" s="41"/>
      <c r="G18" s="41"/>
      <c r="H18" s="41"/>
      <c r="I18" s="41"/>
      <c r="J18" s="41"/>
      <c r="K18" s="41"/>
      <c r="L18" s="41"/>
      <c r="M18" s="41"/>
      <c r="N18" s="41"/>
    </row>
    <row r="19" spans="1:14" x14ac:dyDescent="0.2">
      <c r="A19" s="35">
        <v>4</v>
      </c>
      <c r="B19" s="35" t="s">
        <v>434</v>
      </c>
    </row>
    <row r="20" spans="1:14" x14ac:dyDescent="0.2">
      <c r="A20" s="53">
        <v>5</v>
      </c>
      <c r="B20" s="53" t="s">
        <v>147</v>
      </c>
      <c r="C20" s="41"/>
      <c r="D20" s="41"/>
      <c r="E20" s="41"/>
      <c r="F20" s="41"/>
      <c r="G20" s="41"/>
      <c r="H20" s="41"/>
      <c r="I20" s="41"/>
      <c r="J20" s="41"/>
      <c r="K20" s="41"/>
      <c r="L20" s="41"/>
      <c r="M20" s="41"/>
      <c r="N20" s="41"/>
    </row>
    <row r="21" spans="1:14" x14ac:dyDescent="0.2">
      <c r="A21" s="35">
        <v>6</v>
      </c>
      <c r="B21" s="35" t="s">
        <v>455</v>
      </c>
    </row>
    <row r="22" spans="1:14" x14ac:dyDescent="0.2">
      <c r="A22" s="53">
        <v>7</v>
      </c>
      <c r="B22" s="53" t="s">
        <v>314</v>
      </c>
      <c r="C22" s="41"/>
      <c r="D22" s="41"/>
      <c r="E22" s="41"/>
      <c r="F22" s="41"/>
      <c r="G22" s="41"/>
      <c r="H22" s="41"/>
      <c r="I22" s="41"/>
      <c r="J22" s="41"/>
      <c r="K22" s="41"/>
      <c r="L22" s="41"/>
      <c r="M22" s="41"/>
      <c r="N22" s="41"/>
    </row>
    <row r="23" spans="1:14" x14ac:dyDescent="0.2">
      <c r="A23" s="35">
        <v>8</v>
      </c>
      <c r="B23" s="35" t="s">
        <v>201</v>
      </c>
    </row>
    <row r="24" spans="1:14" x14ac:dyDescent="0.2">
      <c r="A24" s="53">
        <v>9</v>
      </c>
      <c r="B24" s="53" t="s">
        <v>238</v>
      </c>
      <c r="C24" s="41"/>
      <c r="D24" s="41"/>
      <c r="E24" s="41"/>
      <c r="F24" s="41"/>
      <c r="G24" s="41"/>
      <c r="H24" s="41"/>
      <c r="I24" s="41"/>
      <c r="J24" s="41"/>
      <c r="K24" s="41"/>
      <c r="L24" s="41"/>
      <c r="M24" s="41"/>
      <c r="N24" s="41"/>
    </row>
    <row r="25" spans="1:14" x14ac:dyDescent="0.2">
      <c r="A25" s="35">
        <v>10</v>
      </c>
      <c r="B25" s="35" t="s">
        <v>270</v>
      </c>
    </row>
    <row r="26" spans="1:14" x14ac:dyDescent="0.2">
      <c r="A26" s="53">
        <v>11</v>
      </c>
      <c r="B26" s="53" t="s">
        <v>346</v>
      </c>
      <c r="C26" s="41"/>
      <c r="D26" s="41"/>
      <c r="E26" s="41"/>
      <c r="F26" s="41"/>
      <c r="G26" s="41"/>
      <c r="H26" s="41"/>
      <c r="I26" s="41"/>
      <c r="J26" s="41"/>
      <c r="K26" s="41"/>
      <c r="L26" s="41"/>
      <c r="M26" s="41"/>
      <c r="N26" s="41"/>
    </row>
    <row r="27" spans="1:14" x14ac:dyDescent="0.2">
      <c r="A27" s="35">
        <v>12</v>
      </c>
      <c r="B27" s="35" t="s">
        <v>346</v>
      </c>
    </row>
    <row r="28" spans="1:14" x14ac:dyDescent="0.2">
      <c r="A28" s="53">
        <v>13</v>
      </c>
      <c r="B28" s="53" t="s">
        <v>190</v>
      </c>
      <c r="C28" s="41"/>
      <c r="D28" s="41"/>
      <c r="E28" s="41"/>
      <c r="F28" s="41"/>
      <c r="G28" s="41"/>
      <c r="H28" s="41"/>
      <c r="I28" s="41"/>
      <c r="J28" s="41"/>
      <c r="K28" s="41"/>
      <c r="L28" s="41"/>
      <c r="M28" s="41"/>
      <c r="N28" s="41"/>
    </row>
    <row r="29" spans="1:14" x14ac:dyDescent="0.2">
      <c r="A29" s="35">
        <v>14</v>
      </c>
      <c r="B29" s="35" t="s">
        <v>384</v>
      </c>
    </row>
    <row r="30" spans="1:14" x14ac:dyDescent="0.2">
      <c r="A30" s="53">
        <v>15</v>
      </c>
      <c r="B30" s="53" t="s">
        <v>303</v>
      </c>
      <c r="C30" s="41"/>
      <c r="D30" s="41"/>
      <c r="E30" s="41"/>
      <c r="F30" s="41"/>
      <c r="G30" s="41"/>
      <c r="H30" s="41"/>
      <c r="I30" s="41"/>
      <c r="J30" s="41"/>
      <c r="K30" s="41"/>
      <c r="L30" s="41"/>
      <c r="M30" s="41"/>
      <c r="N30" s="41"/>
    </row>
    <row r="31" spans="1:14" x14ac:dyDescent="0.2">
      <c r="A31" s="35">
        <v>16</v>
      </c>
      <c r="B31" s="35" t="s">
        <v>367</v>
      </c>
    </row>
    <row r="32" spans="1:14" x14ac:dyDescent="0.2">
      <c r="A32" s="35"/>
      <c r="B32" s="35"/>
    </row>
  </sheetData>
  <mergeCells count="16">
    <mergeCell ref="E13:G13"/>
    <mergeCell ref="H13:J13"/>
    <mergeCell ref="K13:M13"/>
    <mergeCell ref="E14:G14"/>
    <mergeCell ref="H14:J14"/>
    <mergeCell ref="K14:M14"/>
    <mergeCell ref="E11:G12"/>
    <mergeCell ref="K11:M12"/>
    <mergeCell ref="M7:M8"/>
    <mergeCell ref="H11:J11"/>
    <mergeCell ref="H12:J12"/>
    <mergeCell ref="A7:G8"/>
    <mergeCell ref="H7:I8"/>
    <mergeCell ref="J7:J8"/>
    <mergeCell ref="K7:L8"/>
    <mergeCell ref="A11:D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showGridLines="0" showRowColHeaders="0" zoomScale="110" zoomScaleNormal="110" workbookViewId="0"/>
  </sheetViews>
  <sheetFormatPr baseColWidth="10" defaultRowHeight="12.75" x14ac:dyDescent="0.2"/>
  <sheetData>
    <row r="1" spans="1:14" ht="20.25" thickBot="1" x14ac:dyDescent="0.35">
      <c r="A1" s="15" t="s">
        <v>674</v>
      </c>
      <c r="B1" s="15"/>
      <c r="C1" s="15"/>
      <c r="D1" s="15"/>
      <c r="E1" s="15"/>
      <c r="F1" s="15"/>
      <c r="G1" s="15"/>
      <c r="H1" s="15"/>
      <c r="I1" s="15"/>
      <c r="J1" s="15"/>
      <c r="K1" s="15"/>
      <c r="L1" s="15"/>
      <c r="M1" s="15"/>
      <c r="N1" s="15"/>
    </row>
    <row r="2" spans="1:14" ht="13.5" thickTop="1" x14ac:dyDescent="0.2">
      <c r="A2" s="17" t="s">
        <v>685</v>
      </c>
      <c r="B2" s="17"/>
      <c r="C2" s="17"/>
      <c r="D2" s="17"/>
      <c r="E2" s="17"/>
      <c r="F2" s="17"/>
      <c r="G2" s="17"/>
      <c r="H2" s="17"/>
      <c r="I2" s="17"/>
      <c r="J2" s="17"/>
      <c r="K2" s="17"/>
      <c r="L2" s="17"/>
      <c r="M2" s="17"/>
      <c r="N2" s="17"/>
    </row>
    <row r="39" spans="1:14" x14ac:dyDescent="0.2">
      <c r="A39" s="104" t="s">
        <v>725</v>
      </c>
      <c r="B39" s="104"/>
      <c r="C39" s="104"/>
      <c r="D39" s="104"/>
      <c r="E39" s="104"/>
      <c r="F39" s="104"/>
      <c r="G39" s="104"/>
      <c r="H39" s="83">
        <v>0.56000000000000005</v>
      </c>
      <c r="I39" s="84"/>
      <c r="J39" s="104" t="s">
        <v>688</v>
      </c>
      <c r="K39" s="94">
        <v>0.44</v>
      </c>
      <c r="L39" s="94"/>
      <c r="M39" s="96" t="s">
        <v>689</v>
      </c>
      <c r="N39" s="41"/>
    </row>
    <row r="40" spans="1:14" x14ac:dyDescent="0.2">
      <c r="A40" s="105"/>
      <c r="B40" s="105"/>
      <c r="C40" s="105"/>
      <c r="D40" s="105"/>
      <c r="E40" s="105"/>
      <c r="F40" s="105"/>
      <c r="G40" s="105"/>
      <c r="H40" s="85"/>
      <c r="I40" s="85"/>
      <c r="J40" s="105"/>
      <c r="K40" s="95"/>
      <c r="L40" s="95"/>
      <c r="M40" s="97"/>
      <c r="N40" s="42"/>
    </row>
    <row r="41" spans="1:14" x14ac:dyDescent="0.2">
      <c r="H41" s="43">
        <v>36</v>
      </c>
      <c r="I41" s="35" t="s">
        <v>692</v>
      </c>
    </row>
    <row r="42" spans="1:14" x14ac:dyDescent="0.2">
      <c r="J42" s="30"/>
    </row>
    <row r="43" spans="1:14" x14ac:dyDescent="0.2">
      <c r="A43" s="103" t="s">
        <v>731</v>
      </c>
      <c r="B43" s="103"/>
      <c r="C43" s="103"/>
      <c r="D43" s="103"/>
      <c r="E43" s="100" t="s">
        <v>801</v>
      </c>
      <c r="F43" s="100"/>
      <c r="G43" s="100"/>
      <c r="H43" s="106"/>
      <c r="I43" s="106"/>
      <c r="J43" s="106"/>
      <c r="K43" s="100" t="s">
        <v>803</v>
      </c>
      <c r="L43" s="100"/>
      <c r="M43" s="100"/>
      <c r="N43" s="30"/>
    </row>
    <row r="44" spans="1:14" x14ac:dyDescent="0.2">
      <c r="A44" s="103"/>
      <c r="B44" s="103"/>
      <c r="C44" s="103"/>
      <c r="D44" s="103"/>
      <c r="E44" s="101"/>
      <c r="F44" s="101"/>
      <c r="G44" s="101"/>
      <c r="H44" s="127" t="s">
        <v>802</v>
      </c>
      <c r="I44" s="127"/>
      <c r="J44" s="127"/>
      <c r="K44" s="101"/>
      <c r="L44" s="101"/>
      <c r="M44" s="101"/>
      <c r="N44" s="30"/>
    </row>
    <row r="45" spans="1:14" x14ac:dyDescent="0.2">
      <c r="A45" s="103"/>
      <c r="B45" s="103"/>
      <c r="C45" s="103"/>
      <c r="D45" s="103"/>
      <c r="E45" s="102"/>
      <c r="F45" s="102"/>
      <c r="G45" s="102"/>
      <c r="H45" s="105"/>
      <c r="I45" s="105"/>
      <c r="J45" s="105"/>
      <c r="K45" s="102"/>
      <c r="L45" s="102"/>
      <c r="M45" s="102"/>
      <c r="N45" s="30"/>
    </row>
    <row r="46" spans="1:14" x14ac:dyDescent="0.2">
      <c r="D46" s="30"/>
      <c r="E46" s="102"/>
      <c r="F46" s="102"/>
      <c r="G46" s="102"/>
      <c r="H46" s="101"/>
      <c r="I46" s="101"/>
      <c r="J46" s="101"/>
      <c r="K46" s="102"/>
      <c r="L46" s="102"/>
      <c r="M46" s="102"/>
    </row>
    <row r="47" spans="1:14" x14ac:dyDescent="0.2">
      <c r="A47" s="104" t="s">
        <v>805</v>
      </c>
      <c r="B47" s="104"/>
      <c r="C47" s="104"/>
      <c r="D47" s="104"/>
      <c r="E47" s="104"/>
      <c r="F47" s="104"/>
      <c r="G47" s="104"/>
      <c r="H47" s="83">
        <v>0.36</v>
      </c>
      <c r="I47" s="84"/>
      <c r="J47" s="104" t="s">
        <v>688</v>
      </c>
      <c r="K47" s="94">
        <v>0.64</v>
      </c>
      <c r="L47" s="94"/>
      <c r="M47" s="96" t="s">
        <v>689</v>
      </c>
      <c r="N47" s="41"/>
    </row>
    <row r="48" spans="1:14" x14ac:dyDescent="0.2">
      <c r="A48" s="105"/>
      <c r="B48" s="105"/>
      <c r="C48" s="105"/>
      <c r="D48" s="105"/>
      <c r="E48" s="105"/>
      <c r="F48" s="105"/>
      <c r="G48" s="105"/>
      <c r="H48" s="85"/>
      <c r="I48" s="85"/>
      <c r="J48" s="105"/>
      <c r="K48" s="95"/>
      <c r="L48" s="95"/>
      <c r="M48" s="97"/>
      <c r="N48" s="42"/>
    </row>
    <row r="49" spans="1:14" x14ac:dyDescent="0.2">
      <c r="H49" s="44">
        <v>23</v>
      </c>
      <c r="I49" s="35" t="s">
        <v>692</v>
      </c>
    </row>
    <row r="52" spans="1:14" x14ac:dyDescent="0.2">
      <c r="A52" s="103" t="s">
        <v>731</v>
      </c>
      <c r="B52" s="103"/>
      <c r="C52" s="103"/>
      <c r="D52" s="103"/>
      <c r="E52" s="124" t="s">
        <v>804</v>
      </c>
      <c r="F52" s="124"/>
      <c r="G52" s="124"/>
      <c r="H52" s="102"/>
      <c r="I52" s="102"/>
      <c r="J52" s="102"/>
      <c r="K52" s="122" t="s">
        <v>806</v>
      </c>
      <c r="L52" s="122"/>
      <c r="M52" s="122"/>
      <c r="N52" s="30"/>
    </row>
    <row r="53" spans="1:14" x14ac:dyDescent="0.2">
      <c r="A53" s="103"/>
      <c r="B53" s="103"/>
      <c r="C53" s="103"/>
      <c r="D53" s="103"/>
      <c r="E53" s="125"/>
      <c r="F53" s="125"/>
      <c r="G53" s="125"/>
      <c r="H53" s="32"/>
      <c r="J53" s="32"/>
      <c r="K53" s="123"/>
      <c r="L53" s="123"/>
      <c r="M53" s="123"/>
      <c r="N53" s="30"/>
    </row>
    <row r="54" spans="1:14" x14ac:dyDescent="0.2">
      <c r="A54" s="103"/>
      <c r="B54" s="103"/>
      <c r="C54" s="103"/>
      <c r="D54" s="103"/>
      <c r="E54" s="101"/>
      <c r="F54" s="101"/>
      <c r="G54" s="101"/>
      <c r="H54" s="100" t="s">
        <v>807</v>
      </c>
      <c r="I54" s="100"/>
      <c r="J54" s="100"/>
      <c r="K54" s="101"/>
      <c r="L54" s="101"/>
      <c r="M54" s="101"/>
      <c r="N54" s="30"/>
    </row>
    <row r="56" spans="1:14" x14ac:dyDescent="0.2">
      <c r="A56" s="17" t="s">
        <v>709</v>
      </c>
      <c r="B56" s="17"/>
      <c r="C56" s="17"/>
      <c r="D56" s="17"/>
      <c r="E56" s="17"/>
      <c r="F56" s="17"/>
      <c r="G56" s="17"/>
      <c r="H56" s="17"/>
      <c r="I56" s="17"/>
      <c r="J56" s="17"/>
      <c r="K56" s="17"/>
      <c r="L56" s="17"/>
      <c r="M56" s="17"/>
      <c r="N56" s="17"/>
    </row>
    <row r="57" spans="1:14" x14ac:dyDescent="0.2">
      <c r="A57" s="40" t="s">
        <v>724</v>
      </c>
    </row>
    <row r="58" spans="1:14" x14ac:dyDescent="0.2">
      <c r="A58" s="53">
        <v>1</v>
      </c>
      <c r="B58" s="53" t="s">
        <v>368</v>
      </c>
      <c r="C58" s="41"/>
      <c r="D58" s="41"/>
      <c r="E58" s="41"/>
      <c r="F58" s="41"/>
      <c r="G58" s="41"/>
      <c r="H58" s="41"/>
      <c r="I58" s="41"/>
      <c r="J58" s="41"/>
      <c r="K58" s="41"/>
      <c r="L58" s="41"/>
      <c r="M58" s="41"/>
      <c r="N58" s="41"/>
    </row>
    <row r="59" spans="1:14" x14ac:dyDescent="0.2">
      <c r="A59" s="35">
        <v>2</v>
      </c>
      <c r="B59" s="35" t="s">
        <v>202</v>
      </c>
    </row>
    <row r="60" spans="1:14" x14ac:dyDescent="0.2">
      <c r="A60" s="53">
        <v>3</v>
      </c>
      <c r="B60" s="53" t="s">
        <v>171</v>
      </c>
      <c r="C60" s="41"/>
      <c r="D60" s="41"/>
      <c r="E60" s="41"/>
      <c r="F60" s="41"/>
      <c r="G60" s="41"/>
      <c r="H60" s="41"/>
      <c r="I60" s="41"/>
      <c r="J60" s="41"/>
      <c r="K60" s="41"/>
      <c r="L60" s="41"/>
      <c r="M60" s="41"/>
      <c r="N60" s="41"/>
    </row>
    <row r="61" spans="1:14" x14ac:dyDescent="0.2">
      <c r="A61" s="35">
        <v>4</v>
      </c>
      <c r="B61" s="35" t="s">
        <v>456</v>
      </c>
    </row>
    <row r="62" spans="1:14" x14ac:dyDescent="0.2">
      <c r="A62" s="53">
        <v>5</v>
      </c>
      <c r="B62" s="53" t="s">
        <v>239</v>
      </c>
      <c r="C62" s="41"/>
      <c r="D62" s="41"/>
      <c r="E62" s="41"/>
      <c r="F62" s="41"/>
      <c r="G62" s="41"/>
      <c r="H62" s="41"/>
      <c r="I62" s="41"/>
      <c r="J62" s="41"/>
      <c r="K62" s="41"/>
      <c r="L62" s="41"/>
      <c r="M62" s="41"/>
      <c r="N62" s="41"/>
    </row>
    <row r="63" spans="1:14" x14ac:dyDescent="0.2">
      <c r="A63" s="35">
        <v>6</v>
      </c>
      <c r="B63" s="35" t="s">
        <v>311</v>
      </c>
    </row>
    <row r="64" spans="1:14" x14ac:dyDescent="0.2">
      <c r="A64" s="53">
        <v>7</v>
      </c>
      <c r="B64" s="53" t="s">
        <v>293</v>
      </c>
      <c r="C64" s="41"/>
      <c r="D64" s="41"/>
      <c r="E64" s="41"/>
      <c r="F64" s="41"/>
      <c r="G64" s="41"/>
      <c r="H64" s="41"/>
      <c r="I64" s="41"/>
      <c r="J64" s="41"/>
      <c r="K64" s="41"/>
      <c r="L64" s="41"/>
      <c r="M64" s="41"/>
      <c r="N64" s="41"/>
    </row>
    <row r="65" spans="1:14" x14ac:dyDescent="0.2">
      <c r="A65" s="35">
        <v>8</v>
      </c>
      <c r="B65" s="35" t="s">
        <v>211</v>
      </c>
    </row>
    <row r="66" spans="1:14" x14ac:dyDescent="0.2">
      <c r="A66" s="53">
        <v>9</v>
      </c>
      <c r="B66" s="53" t="s">
        <v>181</v>
      </c>
      <c r="C66" s="41"/>
      <c r="D66" s="41"/>
      <c r="E66" s="41"/>
      <c r="F66" s="41"/>
      <c r="G66" s="41"/>
      <c r="H66" s="41"/>
      <c r="I66" s="41"/>
      <c r="J66" s="41"/>
      <c r="K66" s="41"/>
      <c r="L66" s="41"/>
      <c r="M66" s="41"/>
      <c r="N66" s="41"/>
    </row>
    <row r="67" spans="1:14" x14ac:dyDescent="0.2">
      <c r="A67" s="35">
        <v>10</v>
      </c>
      <c r="B67" s="35" t="s">
        <v>181</v>
      </c>
    </row>
    <row r="68" spans="1:14" x14ac:dyDescent="0.2">
      <c r="A68" s="53">
        <v>11</v>
      </c>
      <c r="B68" s="53" t="s">
        <v>189</v>
      </c>
      <c r="C68" s="41"/>
      <c r="D68" s="41"/>
      <c r="E68" s="41"/>
      <c r="F68" s="41"/>
      <c r="G68" s="41"/>
      <c r="H68" s="41"/>
      <c r="I68" s="41"/>
      <c r="J68" s="41"/>
      <c r="K68" s="41"/>
      <c r="L68" s="41"/>
      <c r="M68" s="41"/>
      <c r="N68" s="41"/>
    </row>
    <row r="69" spans="1:14" x14ac:dyDescent="0.2">
      <c r="A69" s="35">
        <v>12</v>
      </c>
      <c r="B69" s="35" t="s">
        <v>413</v>
      </c>
    </row>
    <row r="70" spans="1:14" x14ac:dyDescent="0.2">
      <c r="A70" s="53">
        <v>13</v>
      </c>
      <c r="B70" s="53" t="s">
        <v>435</v>
      </c>
      <c r="C70" s="41"/>
      <c r="D70" s="41"/>
      <c r="E70" s="41"/>
      <c r="F70" s="41"/>
      <c r="G70" s="41"/>
      <c r="H70" s="41"/>
      <c r="I70" s="41"/>
      <c r="J70" s="41"/>
      <c r="K70" s="41"/>
      <c r="L70" s="41"/>
      <c r="M70" s="41"/>
      <c r="N70" s="41"/>
    </row>
    <row r="71" spans="1:14" x14ac:dyDescent="0.2">
      <c r="A71" s="35">
        <v>14</v>
      </c>
      <c r="B71" s="35" t="s">
        <v>357</v>
      </c>
    </row>
    <row r="72" spans="1:14" x14ac:dyDescent="0.2">
      <c r="A72" s="53">
        <v>15</v>
      </c>
      <c r="B72" s="53" t="s">
        <v>347</v>
      </c>
      <c r="C72" s="41"/>
      <c r="D72" s="41"/>
      <c r="E72" s="41"/>
      <c r="F72" s="41"/>
      <c r="G72" s="41"/>
      <c r="H72" s="41"/>
      <c r="I72" s="41"/>
      <c r="J72" s="41"/>
      <c r="K72" s="41"/>
      <c r="L72" s="41"/>
      <c r="M72" s="41"/>
      <c r="N72" s="41"/>
    </row>
    <row r="73" spans="1:14" x14ac:dyDescent="0.2">
      <c r="A73" s="35">
        <v>16</v>
      </c>
      <c r="B73" s="35" t="s">
        <v>290</v>
      </c>
    </row>
    <row r="74" spans="1:14" x14ac:dyDescent="0.2">
      <c r="A74" s="53">
        <v>17</v>
      </c>
      <c r="B74" s="53" t="s">
        <v>176</v>
      </c>
      <c r="C74" s="41"/>
      <c r="D74" s="41"/>
      <c r="E74" s="41"/>
      <c r="F74" s="41"/>
      <c r="G74" s="41"/>
      <c r="H74" s="41"/>
      <c r="I74" s="41"/>
      <c r="J74" s="41"/>
      <c r="K74" s="41"/>
      <c r="L74" s="41"/>
      <c r="M74" s="41"/>
      <c r="N74" s="41"/>
    </row>
    <row r="75" spans="1:14" x14ac:dyDescent="0.2">
      <c r="A75" s="35">
        <v>18</v>
      </c>
      <c r="B75" s="35" t="s">
        <v>105</v>
      </c>
    </row>
    <row r="76" spans="1:14" x14ac:dyDescent="0.2">
      <c r="A76" s="53">
        <v>19</v>
      </c>
      <c r="B76" s="53" t="s">
        <v>315</v>
      </c>
      <c r="C76" s="41"/>
      <c r="D76" s="41"/>
      <c r="E76" s="41"/>
      <c r="F76" s="41"/>
      <c r="G76" s="41"/>
      <c r="H76" s="41"/>
      <c r="I76" s="41"/>
      <c r="J76" s="41"/>
      <c r="K76" s="41"/>
      <c r="L76" s="41"/>
      <c r="M76" s="41"/>
      <c r="N76" s="41"/>
    </row>
    <row r="77" spans="1:14" x14ac:dyDescent="0.2">
      <c r="A77" s="35">
        <v>20</v>
      </c>
      <c r="B77" s="35" t="s">
        <v>271</v>
      </c>
    </row>
    <row r="78" spans="1:14" x14ac:dyDescent="0.2">
      <c r="A78" s="53">
        <v>21</v>
      </c>
      <c r="B78" s="53" t="s">
        <v>385</v>
      </c>
      <c r="C78" s="41"/>
      <c r="D78" s="41"/>
      <c r="E78" s="41"/>
      <c r="F78" s="41"/>
      <c r="G78" s="41"/>
      <c r="H78" s="41"/>
      <c r="I78" s="41"/>
      <c r="J78" s="41"/>
      <c r="K78" s="41"/>
      <c r="L78" s="41"/>
      <c r="M78" s="41"/>
      <c r="N78" s="41"/>
    </row>
    <row r="79" spans="1:14" x14ac:dyDescent="0.2">
      <c r="A79" s="35">
        <v>22</v>
      </c>
      <c r="B79" s="35" t="s">
        <v>133</v>
      </c>
    </row>
    <row r="80" spans="1:14" x14ac:dyDescent="0.2">
      <c r="A80" s="53">
        <v>23</v>
      </c>
      <c r="B80" s="53" t="s">
        <v>133</v>
      </c>
      <c r="C80" s="41"/>
      <c r="D80" s="41"/>
      <c r="E80" s="41"/>
      <c r="F80" s="41"/>
      <c r="G80" s="41"/>
      <c r="H80" s="41"/>
      <c r="I80" s="41"/>
      <c r="J80" s="41"/>
      <c r="K80" s="41"/>
      <c r="L80" s="41"/>
      <c r="M80" s="41"/>
      <c r="N80" s="41"/>
    </row>
    <row r="81" spans="1:14" x14ac:dyDescent="0.2">
      <c r="A81" s="35">
        <v>24</v>
      </c>
      <c r="B81" s="35" t="s">
        <v>229</v>
      </c>
    </row>
    <row r="82" spans="1:14" x14ac:dyDescent="0.2">
      <c r="A82" s="53">
        <v>25</v>
      </c>
      <c r="B82" s="53" t="s">
        <v>248</v>
      </c>
      <c r="C82" s="41"/>
      <c r="D82" s="41"/>
      <c r="E82" s="41"/>
      <c r="F82" s="41"/>
      <c r="G82" s="41"/>
      <c r="H82" s="41"/>
      <c r="I82" s="41"/>
      <c r="J82" s="41"/>
      <c r="K82" s="41"/>
      <c r="L82" s="41"/>
      <c r="M82" s="41"/>
      <c r="N82" s="41"/>
    </row>
    <row r="83" spans="1:14" x14ac:dyDescent="0.2">
      <c r="A83" s="35">
        <v>26</v>
      </c>
      <c r="B83" s="35" t="s">
        <v>254</v>
      </c>
    </row>
    <row r="84" spans="1:14" x14ac:dyDescent="0.2">
      <c r="A84" s="53">
        <v>27</v>
      </c>
      <c r="B84" s="53" t="s">
        <v>373</v>
      </c>
      <c r="C84" s="41"/>
      <c r="D84" s="41"/>
      <c r="E84" s="41"/>
      <c r="F84" s="41"/>
      <c r="G84" s="41"/>
      <c r="H84" s="41"/>
      <c r="I84" s="41"/>
      <c r="J84" s="41"/>
      <c r="K84" s="41"/>
      <c r="L84" s="41"/>
      <c r="M84" s="41"/>
      <c r="N84" s="41"/>
    </row>
    <row r="85" spans="1:14" x14ac:dyDescent="0.2">
      <c r="A85" s="35">
        <v>28</v>
      </c>
      <c r="B85" s="35" t="s">
        <v>233</v>
      </c>
    </row>
    <row r="86" spans="1:14" x14ac:dyDescent="0.2">
      <c r="A86" s="53">
        <v>29</v>
      </c>
      <c r="B86" s="53" t="s">
        <v>262</v>
      </c>
      <c r="C86" s="41"/>
      <c r="D86" s="41"/>
      <c r="E86" s="41"/>
      <c r="F86" s="41"/>
      <c r="G86" s="41"/>
      <c r="H86" s="41"/>
      <c r="I86" s="41"/>
      <c r="J86" s="41"/>
      <c r="K86" s="41"/>
      <c r="L86" s="41"/>
      <c r="M86" s="41"/>
      <c r="N86" s="41"/>
    </row>
    <row r="87" spans="1:14" x14ac:dyDescent="0.2">
      <c r="A87" s="35">
        <v>30</v>
      </c>
      <c r="B87" s="35" t="s">
        <v>304</v>
      </c>
    </row>
    <row r="88" spans="1:14" x14ac:dyDescent="0.2">
      <c r="A88" s="53">
        <v>31</v>
      </c>
      <c r="B88" s="53" t="s">
        <v>185</v>
      </c>
      <c r="C88" s="41"/>
      <c r="D88" s="41"/>
      <c r="E88" s="41"/>
      <c r="F88" s="41"/>
      <c r="G88" s="41"/>
      <c r="H88" s="41"/>
      <c r="I88" s="41"/>
      <c r="J88" s="41"/>
      <c r="K88" s="41"/>
      <c r="L88" s="41"/>
      <c r="M88" s="41"/>
      <c r="N88" s="41"/>
    </row>
    <row r="89" spans="1:14" x14ac:dyDescent="0.2">
      <c r="A89" s="35">
        <v>32</v>
      </c>
      <c r="B89" s="35" t="s">
        <v>422</v>
      </c>
    </row>
    <row r="90" spans="1:14" x14ac:dyDescent="0.2">
      <c r="A90" s="53">
        <v>33</v>
      </c>
      <c r="B90" s="53" t="s">
        <v>420</v>
      </c>
      <c r="C90" s="41"/>
      <c r="D90" s="41"/>
      <c r="E90" s="41"/>
      <c r="F90" s="41"/>
      <c r="G90" s="41"/>
      <c r="H90" s="41"/>
      <c r="I90" s="41"/>
      <c r="J90" s="41"/>
      <c r="K90" s="41"/>
      <c r="L90" s="41"/>
      <c r="M90" s="41"/>
      <c r="N90" s="41"/>
    </row>
    <row r="91" spans="1:14" x14ac:dyDescent="0.2">
      <c r="A91" s="35">
        <v>34</v>
      </c>
      <c r="B91" s="35" t="s">
        <v>250</v>
      </c>
    </row>
    <row r="92" spans="1:14" x14ac:dyDescent="0.2">
      <c r="A92" s="53">
        <v>35</v>
      </c>
      <c r="B92" s="53" t="s">
        <v>403</v>
      </c>
      <c r="C92" s="41"/>
      <c r="D92" s="41"/>
      <c r="E92" s="41"/>
      <c r="F92" s="41"/>
      <c r="G92" s="41"/>
      <c r="H92" s="41"/>
      <c r="I92" s="41"/>
      <c r="J92" s="41"/>
      <c r="K92" s="41"/>
      <c r="L92" s="41"/>
      <c r="M92" s="41"/>
      <c r="N92" s="41"/>
    </row>
    <row r="93" spans="1:14" x14ac:dyDescent="0.2">
      <c r="A93" s="35">
        <v>36</v>
      </c>
      <c r="B93" s="35" t="s">
        <v>335</v>
      </c>
    </row>
    <row r="95" spans="1:14" x14ac:dyDescent="0.2">
      <c r="A95" s="40" t="s">
        <v>726</v>
      </c>
    </row>
    <row r="96" spans="1:14" x14ac:dyDescent="0.2">
      <c r="A96" s="53">
        <v>1</v>
      </c>
      <c r="B96" s="53" t="s">
        <v>122</v>
      </c>
      <c r="C96" s="41"/>
      <c r="D96" s="41"/>
      <c r="E96" s="41"/>
      <c r="F96" s="41"/>
      <c r="G96" s="41"/>
      <c r="H96" s="41"/>
      <c r="I96" s="41"/>
      <c r="J96" s="41"/>
      <c r="K96" s="41"/>
      <c r="L96" s="41"/>
      <c r="M96" s="41"/>
      <c r="N96" s="41"/>
    </row>
    <row r="97" spans="1:14" x14ac:dyDescent="0.2">
      <c r="A97" s="35">
        <v>2</v>
      </c>
      <c r="B97" s="35" t="s">
        <v>369</v>
      </c>
    </row>
    <row r="98" spans="1:14" x14ac:dyDescent="0.2">
      <c r="A98" s="53">
        <v>3</v>
      </c>
      <c r="B98" s="53" t="s">
        <v>305</v>
      </c>
      <c r="C98" s="41"/>
      <c r="D98" s="41"/>
      <c r="E98" s="41"/>
      <c r="F98" s="41"/>
      <c r="G98" s="41"/>
      <c r="H98" s="41"/>
      <c r="I98" s="41"/>
      <c r="J98" s="41"/>
      <c r="K98" s="41"/>
      <c r="L98" s="41"/>
      <c r="M98" s="41"/>
      <c r="N98" s="41"/>
    </row>
    <row r="99" spans="1:14" x14ac:dyDescent="0.2">
      <c r="A99" s="35">
        <v>4</v>
      </c>
      <c r="B99" s="35" t="s">
        <v>434</v>
      </c>
    </row>
    <row r="100" spans="1:14" x14ac:dyDescent="0.2">
      <c r="A100" s="53">
        <v>5</v>
      </c>
      <c r="B100" s="53" t="s">
        <v>336</v>
      </c>
      <c r="C100" s="41"/>
      <c r="D100" s="41"/>
      <c r="E100" s="41"/>
      <c r="F100" s="41"/>
      <c r="G100" s="41"/>
      <c r="H100" s="41"/>
      <c r="I100" s="41"/>
      <c r="J100" s="41"/>
      <c r="K100" s="41"/>
      <c r="L100" s="41"/>
      <c r="M100" s="41"/>
      <c r="N100" s="41"/>
    </row>
    <row r="101" spans="1:14" x14ac:dyDescent="0.2">
      <c r="A101" s="35">
        <v>6</v>
      </c>
      <c r="B101" s="35" t="s">
        <v>421</v>
      </c>
    </row>
    <row r="102" spans="1:14" x14ac:dyDescent="0.2">
      <c r="A102" s="53">
        <v>7</v>
      </c>
      <c r="B102" s="53" t="s">
        <v>441</v>
      </c>
      <c r="C102" s="41"/>
      <c r="D102" s="41"/>
      <c r="E102" s="41"/>
      <c r="F102" s="41"/>
      <c r="G102" s="41"/>
      <c r="H102" s="41"/>
      <c r="I102" s="41"/>
      <c r="J102" s="41"/>
      <c r="K102" s="41"/>
      <c r="L102" s="41"/>
      <c r="M102" s="41"/>
      <c r="N102" s="41"/>
    </row>
    <row r="103" spans="1:14" x14ac:dyDescent="0.2">
      <c r="A103" s="35">
        <v>8</v>
      </c>
      <c r="B103" s="35" t="s">
        <v>134</v>
      </c>
    </row>
    <row r="104" spans="1:14" x14ac:dyDescent="0.2">
      <c r="A104" s="53">
        <v>9</v>
      </c>
      <c r="B104" s="53" t="s">
        <v>313</v>
      </c>
      <c r="C104" s="41"/>
      <c r="D104" s="41"/>
      <c r="E104" s="41"/>
      <c r="F104" s="41"/>
      <c r="G104" s="41"/>
      <c r="H104" s="41"/>
      <c r="I104" s="41"/>
      <c r="J104" s="41"/>
      <c r="K104" s="41"/>
      <c r="L104" s="41"/>
      <c r="M104" s="41"/>
      <c r="N104" s="41"/>
    </row>
    <row r="105" spans="1:14" x14ac:dyDescent="0.2">
      <c r="A105" s="35">
        <v>10</v>
      </c>
      <c r="B105" s="35" t="s">
        <v>386</v>
      </c>
    </row>
    <row r="106" spans="1:14" x14ac:dyDescent="0.2">
      <c r="A106" s="53">
        <v>11</v>
      </c>
      <c r="B106" s="53" t="s">
        <v>249</v>
      </c>
      <c r="C106" s="41"/>
      <c r="D106" s="41"/>
      <c r="E106" s="41"/>
      <c r="F106" s="41"/>
      <c r="G106" s="41"/>
      <c r="H106" s="41"/>
      <c r="I106" s="41"/>
      <c r="J106" s="41"/>
      <c r="K106" s="41"/>
      <c r="L106" s="41"/>
      <c r="M106" s="41"/>
      <c r="N106" s="41"/>
    </row>
    <row r="107" spans="1:14" x14ac:dyDescent="0.2">
      <c r="A107" s="35">
        <v>12</v>
      </c>
      <c r="B107" s="35" t="s">
        <v>240</v>
      </c>
    </row>
    <row r="108" spans="1:14" x14ac:dyDescent="0.2">
      <c r="A108" s="53">
        <v>13</v>
      </c>
      <c r="B108" s="53" t="s">
        <v>393</v>
      </c>
      <c r="C108" s="41"/>
      <c r="D108" s="41"/>
      <c r="E108" s="41"/>
      <c r="F108" s="41"/>
      <c r="G108" s="41"/>
      <c r="H108" s="41"/>
      <c r="I108" s="41"/>
      <c r="J108" s="41"/>
      <c r="K108" s="41"/>
      <c r="L108" s="41"/>
      <c r="M108" s="41"/>
      <c r="N108" s="41"/>
    </row>
    <row r="109" spans="1:14" x14ac:dyDescent="0.2">
      <c r="A109" s="35">
        <v>14</v>
      </c>
      <c r="B109" s="35" t="s">
        <v>346</v>
      </c>
    </row>
    <row r="110" spans="1:14" x14ac:dyDescent="0.2">
      <c r="A110" s="53">
        <v>15</v>
      </c>
      <c r="B110" s="53" t="s">
        <v>345</v>
      </c>
      <c r="C110" s="41"/>
      <c r="D110" s="41"/>
      <c r="E110" s="41"/>
      <c r="F110" s="41"/>
      <c r="G110" s="41"/>
      <c r="H110" s="41"/>
      <c r="I110" s="41"/>
      <c r="J110" s="41"/>
      <c r="K110" s="41"/>
      <c r="L110" s="41"/>
      <c r="M110" s="41"/>
      <c r="N110" s="41"/>
    </row>
    <row r="111" spans="1:14" x14ac:dyDescent="0.2">
      <c r="A111" s="35">
        <v>16</v>
      </c>
      <c r="B111" s="35" t="s">
        <v>148</v>
      </c>
    </row>
    <row r="112" spans="1:14" x14ac:dyDescent="0.2">
      <c r="A112" s="53">
        <v>17</v>
      </c>
      <c r="B112" s="53" t="s">
        <v>203</v>
      </c>
      <c r="C112" s="41"/>
      <c r="D112" s="41"/>
      <c r="E112" s="41"/>
      <c r="F112" s="41"/>
      <c r="G112" s="41"/>
      <c r="H112" s="41"/>
      <c r="I112" s="41"/>
      <c r="J112" s="41"/>
      <c r="K112" s="41"/>
      <c r="L112" s="41"/>
      <c r="M112" s="41"/>
      <c r="N112" s="41"/>
    </row>
    <row r="113" spans="1:14" x14ac:dyDescent="0.2">
      <c r="A113" s="35">
        <v>18</v>
      </c>
      <c r="B113" s="35" t="s">
        <v>190</v>
      </c>
    </row>
    <row r="114" spans="1:14" x14ac:dyDescent="0.2">
      <c r="A114" s="53">
        <v>19</v>
      </c>
      <c r="B114" s="53" t="s">
        <v>234</v>
      </c>
      <c r="C114" s="41"/>
      <c r="D114" s="41"/>
      <c r="E114" s="41"/>
      <c r="F114" s="41"/>
      <c r="G114" s="41"/>
      <c r="H114" s="41"/>
      <c r="I114" s="41"/>
      <c r="J114" s="41"/>
      <c r="K114" s="41"/>
      <c r="L114" s="41"/>
      <c r="M114" s="41"/>
      <c r="N114" s="41"/>
    </row>
    <row r="115" spans="1:14" x14ac:dyDescent="0.2">
      <c r="A115" s="35">
        <v>20</v>
      </c>
      <c r="B115" s="35" t="s">
        <v>423</v>
      </c>
    </row>
    <row r="116" spans="1:14" x14ac:dyDescent="0.2">
      <c r="A116" s="53">
        <v>21</v>
      </c>
      <c r="B116" s="53" t="s">
        <v>230</v>
      </c>
      <c r="C116" s="41"/>
      <c r="D116" s="41"/>
      <c r="E116" s="41"/>
      <c r="F116" s="41"/>
      <c r="G116" s="41"/>
      <c r="H116" s="41"/>
      <c r="I116" s="41"/>
      <c r="J116" s="41"/>
      <c r="K116" s="41"/>
      <c r="L116" s="41"/>
      <c r="M116" s="41"/>
      <c r="N116" s="41"/>
    </row>
    <row r="117" spans="1:14" x14ac:dyDescent="0.2">
      <c r="A117" s="35">
        <v>22</v>
      </c>
      <c r="B117" s="35" t="s">
        <v>272</v>
      </c>
    </row>
    <row r="118" spans="1:14" x14ac:dyDescent="0.2">
      <c r="A118" s="53">
        <v>23</v>
      </c>
      <c r="B118" s="53" t="s">
        <v>263</v>
      </c>
      <c r="C118" s="41"/>
      <c r="D118" s="41"/>
      <c r="E118" s="41"/>
      <c r="F118" s="41"/>
      <c r="G118" s="41"/>
      <c r="H118" s="41"/>
      <c r="I118" s="41"/>
      <c r="J118" s="41"/>
      <c r="K118" s="41"/>
      <c r="L118" s="41"/>
      <c r="M118" s="41"/>
      <c r="N118" s="41"/>
    </row>
  </sheetData>
  <mergeCells count="29">
    <mergeCell ref="K43:M43"/>
    <mergeCell ref="E44:G44"/>
    <mergeCell ref="K44:M44"/>
    <mergeCell ref="A47:G48"/>
    <mergeCell ref="H47:I48"/>
    <mergeCell ref="J47:J48"/>
    <mergeCell ref="K47:L48"/>
    <mergeCell ref="M47:M48"/>
    <mergeCell ref="A39:G40"/>
    <mergeCell ref="H39:I40"/>
    <mergeCell ref="J39:J40"/>
    <mergeCell ref="K39:L40"/>
    <mergeCell ref="M39:M40"/>
    <mergeCell ref="H44:J45"/>
    <mergeCell ref="A43:D45"/>
    <mergeCell ref="K52:M53"/>
    <mergeCell ref="E52:G53"/>
    <mergeCell ref="A52:D54"/>
    <mergeCell ref="E54:G54"/>
    <mergeCell ref="K54:M54"/>
    <mergeCell ref="H52:J52"/>
    <mergeCell ref="H54:J54"/>
    <mergeCell ref="E45:G45"/>
    <mergeCell ref="K45:M45"/>
    <mergeCell ref="E46:G46"/>
    <mergeCell ref="H46:J46"/>
    <mergeCell ref="K46:M46"/>
    <mergeCell ref="E43:G43"/>
    <mergeCell ref="H43:J43"/>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Respuestas</vt:lpstr>
      <vt:lpstr>Encuesta</vt:lpstr>
      <vt:lpstr>Portada</vt:lpstr>
      <vt:lpstr>Encuestados</vt:lpstr>
      <vt:lpstr>Misión y visión</vt:lpstr>
      <vt:lpstr>Gestión del personal</vt:lpstr>
      <vt:lpstr>Desarrollo institucional</vt:lpstr>
      <vt:lpstr>Docencia</vt:lpstr>
      <vt:lpstr>Admisión y titulación</vt:lpstr>
      <vt:lpstr>Método de enseñanza</vt:lpstr>
      <vt:lpstr>Estudiante</vt:lpstr>
      <vt:lpstr>Sistema de gobierno</vt:lpstr>
      <vt:lpstr>Estructura del plan de estudio</vt:lpstr>
      <vt:lpstr>Recursos físicos y materiales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H11 Estadística 02 PAC Alex Guzman J.</dc:creator>
  <cp:lastModifiedBy>18381362-5</cp:lastModifiedBy>
  <dcterms:created xsi:type="dcterms:W3CDTF">2024-02-26T19:22:56Z</dcterms:created>
  <dcterms:modified xsi:type="dcterms:W3CDTF">2024-10-09T17:42:57Z</dcterms:modified>
</cp:coreProperties>
</file>